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Електротехника\4 год\Техничар електроенергетике\"/>
    </mc:Choice>
  </mc:AlternateContent>
  <xr:revisionPtr revIDLastSave="0" documentId="8_{78F87977-2772-42C2-B580-DCA646CDFB7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V 1" sheetId="2" r:id="rId1"/>
    <sheet name="IV4" sheetId="8" state="hidden" r:id="rId2"/>
  </sheets>
  <definedNames>
    <definedName name="_xlnm.Print_Area" localSheetId="0">'IV 1'!$A$1:$V$44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2" l="1"/>
  <c r="S27" i="2"/>
  <c r="T27" i="2"/>
  <c r="R27" i="2"/>
  <c r="V27" i="2" s="1"/>
  <c r="Q27" i="2"/>
  <c r="P38" i="2" l="1"/>
  <c r="O38" i="2"/>
  <c r="L38" i="2"/>
  <c r="K38" i="2"/>
  <c r="H38" i="2"/>
  <c r="G38" i="2"/>
  <c r="D38" i="2"/>
  <c r="C38" i="2"/>
  <c r="P37" i="2"/>
  <c r="P39" i="2" s="1"/>
  <c r="O37" i="2"/>
  <c r="L37" i="2"/>
  <c r="L39" i="2" s="1"/>
  <c r="K37" i="2"/>
  <c r="H37" i="2"/>
  <c r="G37" i="2"/>
  <c r="G39" i="2" s="1"/>
  <c r="D37" i="2"/>
  <c r="C37" i="2"/>
  <c r="C39" i="2" s="1"/>
  <c r="T36" i="2"/>
  <c r="V36" i="2" s="1"/>
  <c r="S36" i="2"/>
  <c r="U36" i="2" s="1"/>
  <c r="R36" i="2"/>
  <c r="Q36" i="2"/>
  <c r="N36" i="2"/>
  <c r="M36" i="2"/>
  <c r="J36" i="2"/>
  <c r="I36" i="2"/>
  <c r="F36" i="2"/>
  <c r="E36" i="2"/>
  <c r="T35" i="2"/>
  <c r="V35" i="2" s="1"/>
  <c r="S35" i="2"/>
  <c r="U35" i="2" s="1"/>
  <c r="T34" i="2"/>
  <c r="S34" i="2"/>
  <c r="U34" i="2" s="1"/>
  <c r="R34" i="2"/>
  <c r="Q34" i="2"/>
  <c r="N34" i="2"/>
  <c r="M34" i="2"/>
  <c r="J34" i="2"/>
  <c r="I34" i="2"/>
  <c r="E34" i="2"/>
  <c r="T33" i="2"/>
  <c r="V33" i="2" s="1"/>
  <c r="S33" i="2"/>
  <c r="R33" i="2"/>
  <c r="Q33" i="2"/>
  <c r="N33" i="2"/>
  <c r="M33" i="2"/>
  <c r="J33" i="2"/>
  <c r="I33" i="2"/>
  <c r="F33" i="2"/>
  <c r="E33" i="2"/>
  <c r="T32" i="2"/>
  <c r="V32" i="2" s="1"/>
  <c r="S32" i="2"/>
  <c r="R32" i="2"/>
  <c r="Q32" i="2"/>
  <c r="N32" i="2"/>
  <c r="M32" i="2"/>
  <c r="J32" i="2"/>
  <c r="I32" i="2"/>
  <c r="F32" i="2"/>
  <c r="E32" i="2"/>
  <c r="T31" i="2"/>
  <c r="V31" i="2" s="1"/>
  <c r="S31" i="2"/>
  <c r="Q31" i="2"/>
  <c r="E31" i="2"/>
  <c r="T30" i="2"/>
  <c r="S30" i="2"/>
  <c r="R30" i="2"/>
  <c r="Q30" i="2"/>
  <c r="N30" i="2"/>
  <c r="M30" i="2"/>
  <c r="J30" i="2"/>
  <c r="I30" i="2"/>
  <c r="F30" i="2"/>
  <c r="E30" i="2"/>
  <c r="T29" i="2"/>
  <c r="S29" i="2"/>
  <c r="R29" i="2"/>
  <c r="Q29" i="2"/>
  <c r="N29" i="2"/>
  <c r="M29" i="2"/>
  <c r="J29" i="2"/>
  <c r="I29" i="2"/>
  <c r="F29" i="2"/>
  <c r="E29" i="2"/>
  <c r="T28" i="2"/>
  <c r="S28" i="2"/>
  <c r="R28" i="2"/>
  <c r="Q28" i="2"/>
  <c r="N28" i="2"/>
  <c r="M28" i="2"/>
  <c r="J28" i="2"/>
  <c r="I28" i="2"/>
  <c r="F28" i="2"/>
  <c r="E28" i="2"/>
  <c r="M27" i="2"/>
  <c r="U27" i="2" s="1"/>
  <c r="T26" i="2"/>
  <c r="S26" i="2"/>
  <c r="R26" i="2"/>
  <c r="Q26" i="2"/>
  <c r="N26" i="2"/>
  <c r="M26" i="2"/>
  <c r="J26" i="2"/>
  <c r="I26" i="2"/>
  <c r="F26" i="2"/>
  <c r="E26" i="2"/>
  <c r="T25" i="2"/>
  <c r="S25" i="2"/>
  <c r="R25" i="2"/>
  <c r="Q25" i="2"/>
  <c r="N25" i="2"/>
  <c r="M25" i="2"/>
  <c r="J25" i="2"/>
  <c r="I25" i="2"/>
  <c r="F25" i="2"/>
  <c r="E25" i="2"/>
  <c r="T24" i="2"/>
  <c r="S24" i="2"/>
  <c r="R24" i="2"/>
  <c r="Q24" i="2"/>
  <c r="N24" i="2"/>
  <c r="M24" i="2"/>
  <c r="J24" i="2"/>
  <c r="I24" i="2"/>
  <c r="F24" i="2"/>
  <c r="E24" i="2"/>
  <c r="T23" i="2"/>
  <c r="S23" i="2"/>
  <c r="U23" i="2" s="1"/>
  <c r="R23" i="2"/>
  <c r="Q23" i="2"/>
  <c r="N23" i="2"/>
  <c r="M23" i="2"/>
  <c r="J23" i="2"/>
  <c r="I23" i="2"/>
  <c r="F23" i="2"/>
  <c r="E23" i="2"/>
  <c r="T22" i="2"/>
  <c r="V22" i="2" s="1"/>
  <c r="S22" i="2"/>
  <c r="R22" i="2"/>
  <c r="Q22" i="2"/>
  <c r="N22" i="2"/>
  <c r="M22" i="2"/>
  <c r="J22" i="2"/>
  <c r="I22" i="2"/>
  <c r="F22" i="2"/>
  <c r="E22" i="2"/>
  <c r="T21" i="2"/>
  <c r="S21" i="2"/>
  <c r="U21" i="2" s="1"/>
  <c r="E21" i="2"/>
  <c r="T20" i="2"/>
  <c r="S20" i="2"/>
  <c r="U20" i="2" s="1"/>
  <c r="R20" i="2"/>
  <c r="Q20" i="2"/>
  <c r="N20" i="2"/>
  <c r="M20" i="2"/>
  <c r="J20" i="2"/>
  <c r="I20" i="2"/>
  <c r="F20" i="2"/>
  <c r="E20" i="2"/>
  <c r="T19" i="2"/>
  <c r="V19" i="2" s="1"/>
  <c r="S19" i="2"/>
  <c r="R19" i="2"/>
  <c r="Q19" i="2"/>
  <c r="N19" i="2"/>
  <c r="M19" i="2"/>
  <c r="J19" i="2"/>
  <c r="I19" i="2"/>
  <c r="F19" i="2"/>
  <c r="E19" i="2"/>
  <c r="T17" i="2"/>
  <c r="V17" i="2" s="1"/>
  <c r="S17" i="2"/>
  <c r="Q17" i="2"/>
  <c r="M17" i="2"/>
  <c r="E17" i="2"/>
  <c r="S16" i="2"/>
  <c r="Q16" i="2"/>
  <c r="M16" i="2"/>
  <c r="I16" i="2"/>
  <c r="E16" i="2"/>
  <c r="S15" i="2"/>
  <c r="Q15" i="2"/>
  <c r="M15" i="2"/>
  <c r="I15" i="2"/>
  <c r="E15" i="2"/>
  <c r="T14" i="2"/>
  <c r="V14" i="2" s="1"/>
  <c r="S14" i="2"/>
  <c r="I14" i="2"/>
  <c r="E14" i="2"/>
  <c r="T13" i="2"/>
  <c r="V13" i="2" s="1"/>
  <c r="S13" i="2"/>
  <c r="R13" i="2"/>
  <c r="Q13" i="2"/>
  <c r="N13" i="2"/>
  <c r="M13" i="2"/>
  <c r="J13" i="2"/>
  <c r="I13" i="2"/>
  <c r="F13" i="2"/>
  <c r="E13" i="2"/>
  <c r="T12" i="2"/>
  <c r="V12" i="2" s="1"/>
  <c r="S12" i="2"/>
  <c r="R12" i="2"/>
  <c r="Q12" i="2"/>
  <c r="N12" i="2"/>
  <c r="M12" i="2"/>
  <c r="J12" i="2"/>
  <c r="I12" i="2"/>
  <c r="F12" i="2"/>
  <c r="E12" i="2"/>
  <c r="T11" i="2"/>
  <c r="S11" i="2"/>
  <c r="U11" i="2" s="1"/>
  <c r="R11" i="2"/>
  <c r="Q11" i="2"/>
  <c r="N11" i="2"/>
  <c r="M11" i="2"/>
  <c r="J11" i="2"/>
  <c r="I11" i="2"/>
  <c r="F11" i="2"/>
  <c r="E11" i="2"/>
  <c r="T10" i="2"/>
  <c r="V10" i="2" s="1"/>
  <c r="S10" i="2"/>
  <c r="R10" i="2"/>
  <c r="Q10" i="2"/>
  <c r="N10" i="2"/>
  <c r="M10" i="2"/>
  <c r="J10" i="2"/>
  <c r="I10" i="2"/>
  <c r="F10" i="2"/>
  <c r="E10" i="2"/>
  <c r="T9" i="2"/>
  <c r="V9" i="2" s="1"/>
  <c r="S9" i="2"/>
  <c r="R9" i="2"/>
  <c r="Q9" i="2"/>
  <c r="N9" i="2"/>
  <c r="M9" i="2"/>
  <c r="J9" i="2"/>
  <c r="I9" i="2"/>
  <c r="F9" i="2"/>
  <c r="E9" i="2"/>
  <c r="T8" i="2"/>
  <c r="V8" i="2" s="1"/>
  <c r="S8" i="2"/>
  <c r="R8" i="2"/>
  <c r="Q8" i="2"/>
  <c r="N8" i="2"/>
  <c r="M8" i="2"/>
  <c r="J8" i="2"/>
  <c r="I8" i="2"/>
  <c r="F8" i="2"/>
  <c r="E8" i="2"/>
  <c r="T7" i="2"/>
  <c r="S7" i="2"/>
  <c r="R7" i="2"/>
  <c r="Q7" i="2"/>
  <c r="N7" i="2"/>
  <c r="M7" i="2"/>
  <c r="J7" i="2"/>
  <c r="I7" i="2"/>
  <c r="F7" i="2"/>
  <c r="E7" i="2"/>
  <c r="O39" i="2" l="1"/>
  <c r="O40" i="2" s="1"/>
  <c r="H39" i="2"/>
  <c r="G40" i="2" s="1"/>
  <c r="D39" i="2"/>
  <c r="I37" i="2"/>
  <c r="J37" i="2"/>
  <c r="R37" i="2"/>
  <c r="U12" i="2"/>
  <c r="Q37" i="2"/>
  <c r="U8" i="2"/>
  <c r="U10" i="2"/>
  <c r="U25" i="2"/>
  <c r="V29" i="2"/>
  <c r="U15" i="2"/>
  <c r="U17" i="2"/>
  <c r="I38" i="2"/>
  <c r="Q38" i="2"/>
  <c r="Q39" i="2" s="1"/>
  <c r="T38" i="2"/>
  <c r="J38" i="2"/>
  <c r="R38" i="2"/>
  <c r="R39" i="2" s="1"/>
  <c r="V23" i="2"/>
  <c r="V25" i="2"/>
  <c r="U28" i="2"/>
  <c r="U31" i="2"/>
  <c r="U33" i="2"/>
  <c r="E37" i="2"/>
  <c r="M37" i="2"/>
  <c r="S37" i="2"/>
  <c r="U9" i="2"/>
  <c r="U13" i="2"/>
  <c r="U14" i="2"/>
  <c r="U16" i="2"/>
  <c r="V20" i="2"/>
  <c r="U22" i="2"/>
  <c r="U24" i="2"/>
  <c r="U26" i="2"/>
  <c r="V28" i="2"/>
  <c r="V30" i="2"/>
  <c r="K39" i="2"/>
  <c r="K40" i="2" s="1"/>
  <c r="U30" i="2"/>
  <c r="F37" i="2"/>
  <c r="N37" i="2"/>
  <c r="T37" i="2"/>
  <c r="V11" i="2"/>
  <c r="E38" i="2"/>
  <c r="M38" i="2"/>
  <c r="S38" i="2"/>
  <c r="F38" i="2"/>
  <c r="N38" i="2"/>
  <c r="V24" i="2"/>
  <c r="V26" i="2"/>
  <c r="U29" i="2"/>
  <c r="U32" i="2"/>
  <c r="V34" i="2"/>
  <c r="C40" i="2"/>
  <c r="V7" i="2"/>
  <c r="V37" i="2" s="1"/>
  <c r="U19" i="2"/>
  <c r="V21" i="2"/>
  <c r="U7" i="2"/>
  <c r="M39" i="2" l="1"/>
  <c r="J39" i="2"/>
  <c r="I39" i="2"/>
  <c r="E39" i="2"/>
  <c r="T39" i="2"/>
  <c r="Q40" i="2"/>
  <c r="N39" i="2"/>
  <c r="M40" i="2" s="1"/>
  <c r="S39" i="2"/>
  <c r="V38" i="2"/>
  <c r="V39" i="2" s="1"/>
  <c r="F39" i="2"/>
  <c r="E40" i="2" s="1"/>
  <c r="U38" i="2"/>
  <c r="U37" i="2"/>
  <c r="S15" i="8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 s="1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 s="1"/>
  <c r="S13" i="8"/>
  <c r="E13" i="8"/>
  <c r="I13" i="8"/>
  <c r="M13" i="8"/>
  <c r="Q13" i="8"/>
  <c r="R13" i="8"/>
  <c r="N13" i="8"/>
  <c r="J13" i="8"/>
  <c r="F13" i="8"/>
  <c r="T12" i="8"/>
  <c r="V12" i="8" s="1"/>
  <c r="S12" i="8"/>
  <c r="E12" i="8"/>
  <c r="I12" i="8"/>
  <c r="M12" i="8"/>
  <c r="Q12" i="8"/>
  <c r="R12" i="8"/>
  <c r="N12" i="8"/>
  <c r="J12" i="8"/>
  <c r="F12" i="8"/>
  <c r="T11" i="8"/>
  <c r="F11" i="8"/>
  <c r="J11" i="8"/>
  <c r="N11" i="8"/>
  <c r="R11" i="8"/>
  <c r="S11" i="8"/>
  <c r="U11" i="8" s="1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F33" i="8" s="1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 s="1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 s="1"/>
  <c r="N23" i="8"/>
  <c r="R23" i="8"/>
  <c r="T24" i="8"/>
  <c r="V24" i="8" s="1"/>
  <c r="T25" i="8"/>
  <c r="V25" i="8" s="1"/>
  <c r="F25" i="8"/>
  <c r="J25" i="8"/>
  <c r="N25" i="8"/>
  <c r="R25" i="8"/>
  <c r="T26" i="8"/>
  <c r="V26" i="8" s="1"/>
  <c r="T27" i="8"/>
  <c r="V27" i="8" s="1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P33" i="8"/>
  <c r="P34" i="8"/>
  <c r="M23" i="8"/>
  <c r="M30" i="8"/>
  <c r="N24" i="8"/>
  <c r="N26" i="8"/>
  <c r="N27" i="8"/>
  <c r="N29" i="8"/>
  <c r="K33" i="8"/>
  <c r="K34" i="8"/>
  <c r="L33" i="8"/>
  <c r="L34" i="8"/>
  <c r="L35" i="8" s="1"/>
  <c r="I30" i="8"/>
  <c r="J24" i="8"/>
  <c r="J26" i="8"/>
  <c r="J27" i="8"/>
  <c r="J29" i="8"/>
  <c r="G33" i="8"/>
  <c r="G34" i="8"/>
  <c r="H33" i="8"/>
  <c r="H34" i="8"/>
  <c r="E30" i="8"/>
  <c r="F24" i="8"/>
  <c r="F26" i="8"/>
  <c r="F27" i="8"/>
  <c r="F29" i="8"/>
  <c r="C33" i="8"/>
  <c r="C34" i="8"/>
  <c r="D33" i="8"/>
  <c r="D34" i="8"/>
  <c r="S40" i="2" l="1"/>
  <c r="I40" i="2"/>
  <c r="C35" i="8"/>
  <c r="U12" i="8"/>
  <c r="O35" i="8"/>
  <c r="U39" i="2"/>
  <c r="U40" i="2" s="1"/>
  <c r="U8" i="8"/>
  <c r="E33" i="8"/>
  <c r="S33" i="8"/>
  <c r="Q33" i="8"/>
  <c r="U34" i="8"/>
  <c r="J33" i="8"/>
  <c r="M33" i="8"/>
  <c r="N33" i="8"/>
  <c r="V11" i="8"/>
  <c r="V33" i="8" s="1"/>
  <c r="U13" i="8"/>
  <c r="R34" i="8"/>
  <c r="F34" i="8"/>
  <c r="F35" i="8" s="1"/>
  <c r="E34" i="8"/>
  <c r="H35" i="8"/>
  <c r="P35" i="8"/>
  <c r="T33" i="8"/>
  <c r="Q34" i="8"/>
  <c r="Q35" i="8" s="1"/>
  <c r="V30" i="8"/>
  <c r="T34" i="8"/>
  <c r="U14" i="8"/>
  <c r="M34" i="8"/>
  <c r="K35" i="8"/>
  <c r="K36" i="8" s="1"/>
  <c r="I33" i="8"/>
  <c r="U16" i="8"/>
  <c r="N34" i="8"/>
  <c r="U9" i="8"/>
  <c r="D35" i="8"/>
  <c r="C36" i="8" s="1"/>
  <c r="G35" i="8"/>
  <c r="J34" i="8"/>
  <c r="I34" i="8"/>
  <c r="R33" i="8"/>
  <c r="V34" i="8"/>
  <c r="U15" i="8"/>
  <c r="S34" i="8"/>
  <c r="U7" i="8"/>
  <c r="U10" i="8"/>
  <c r="M35" i="8" l="1"/>
  <c r="O36" i="8"/>
  <c r="R35" i="8"/>
  <c r="G36" i="8"/>
  <c r="N35" i="8"/>
  <c r="M36" i="8" s="1"/>
  <c r="Q36" i="8"/>
  <c r="J35" i="8"/>
  <c r="T35" i="8"/>
  <c r="E35" i="8"/>
  <c r="E36" i="8" s="1"/>
  <c r="S35" i="8"/>
  <c r="S36" i="8" s="1"/>
  <c r="U33" i="8"/>
  <c r="U35" i="8" s="1"/>
  <c r="I35" i="8"/>
  <c r="V35" i="8"/>
  <c r="I36" i="8" l="1"/>
  <c r="U36" i="8"/>
</calcChain>
</file>

<file path=xl/sharedStrings.xml><?xml version="1.0" encoding="utf-8"?>
<sst xmlns="http://schemas.openxmlformats.org/spreadsheetml/2006/main" count="184" uniqueCount="63">
  <si>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</si>
  <si>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</si>
  <si>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</si>
  <si>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</si>
  <si>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</si>
  <si>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</si>
  <si>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</si>
  <si>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</si>
  <si>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</si>
  <si>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</si>
  <si>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</si>
  <si>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</si>
  <si>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</si>
  <si>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</si>
  <si>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</si>
  <si>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</si>
  <si>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</si>
  <si>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</si>
  <si>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</si>
  <si>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</si>
  <si>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</si>
  <si>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</si>
  <si>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</si>
  <si>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</si>
  <si>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Електроника</t>
  </si>
  <si>
    <t>Практична настава</t>
  </si>
  <si>
    <t>Математика *</t>
  </si>
  <si>
    <t>Занимање: ТЕХНИЧАР ЕЛЕКТРОЕНЕРГЕТИКЕ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</si>
  <si>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</si>
  <si>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</si>
  <si>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</si>
  <si>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</si>
  <si>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</si>
  <si>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</si>
  <si>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</si>
  <si>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Изборни предмет</t>
  </si>
  <si>
    <t>Електро струка</t>
  </si>
  <si>
    <t>Машинска струка</t>
  </si>
  <si>
    <t>Екологија и заштита животне средине</t>
  </si>
  <si>
    <t>Географија</t>
  </si>
  <si>
    <t xml:space="preserve"> </t>
  </si>
  <si>
    <t>Математика **</t>
  </si>
  <si>
    <t>Електричне инсталације и освјетљење **</t>
  </si>
  <si>
    <t>Електричне машине **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</si>
  <si>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</si>
  <si>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</si>
  <si>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</si>
  <si>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</si>
  <si>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</si>
  <si>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</si>
  <si>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Енергетска електроника</t>
  </si>
  <si>
    <t>Програмирање</t>
  </si>
  <si>
    <t>Електране и разводна постројења**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</si>
  <si>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</si>
  <si>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</si>
  <si>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</si>
  <si>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</si>
  <si>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Основе електротехнике</t>
  </si>
  <si>
    <t>Основе система управљања</t>
  </si>
  <si>
    <t>Основе предузетништва</t>
  </si>
  <si>
    <t>Електроенергетске мреже **</t>
  </si>
  <si>
    <t>Мјерења у електроенергетици</t>
  </si>
  <si>
    <t>Софтверски алати у електроенергетици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</si>
</sst>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wrapText="1"/>
    </xf>
    <xf numFmtId="0" fontId="3" fillId="0" borderId="18" xfId="0" applyFont="1" applyBorder="1" applyProtection="1">
      <protection locked="0"/>
    </xf>
    <xf numFmtId="0" fontId="3" fillId="0" borderId="18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</xf>
    <xf numFmtId="1" fontId="3" fillId="0" borderId="32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1" fontId="3" fillId="0" borderId="39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0" borderId="20" xfId="0" applyFont="1" applyFill="1" applyBorder="1" applyAlignment="1" applyProtection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 applyProtection="1">
      <alignment horizontal="left" vertical="center" wrapText="1"/>
    </xf>
    <xf numFmtId="0" fontId="3" fillId="0" borderId="23" xfId="0" applyFont="1" applyFill="1" applyBorder="1" applyAlignment="1" applyProtection="1">
      <alignment horizontal="left" wrapText="1"/>
    </xf>
    <xf numFmtId="0" fontId="6" fillId="0" borderId="23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Protection="1">
      <protection locked="0"/>
    </xf>
    <xf numFmtId="0" fontId="3" fillId="0" borderId="0" xfId="0" applyFont="1" applyFill="1"/>
    <xf numFmtId="1" fontId="7" fillId="2" borderId="18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 applyProtection="1">
      <alignment horizontal="center"/>
      <protection locked="0"/>
    </xf>
    <xf numFmtId="0" fontId="7" fillId="2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8" xfId="0" applyFont="1" applyFill="1" applyBorder="1" applyProtection="1">
      <protection locked="0"/>
    </xf>
    <xf numFmtId="0" fontId="3" fillId="2" borderId="18" xfId="0" applyFont="1" applyFill="1" applyBorder="1" applyAlignment="1" applyProtection="1">
      <alignment horizontal="center"/>
      <protection locked="0"/>
    </xf>
    <xf numFmtId="0" fontId="7" fillId="2" borderId="18" xfId="0" applyFont="1" applyFill="1" applyBorder="1" applyAlignment="1" applyProtection="1">
      <alignment horizontal="center"/>
      <protection locked="0"/>
    </xf>
    <xf numFmtId="1" fontId="7" fillId="2" borderId="19" xfId="0" applyNumberFormat="1" applyFont="1" applyFill="1" applyBorder="1" applyAlignment="1">
      <alignment horizontal="center" vertical="center"/>
    </xf>
    <xf numFmtId="1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/>
    </xf>
    <xf numFmtId="1" fontId="7" fillId="2" borderId="16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protection locked="0"/>
    </xf>
    <xf numFmtId="1" fontId="7" fillId="2" borderId="14" xfId="0" applyNumberFormat="1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/>
    </xf>
    <xf numFmtId="1" fontId="7" fillId="2" borderId="38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3" borderId="0" xfId="0" applyFont="1" applyFill="1" applyBorder="1"/>
    <xf numFmtId="1" fontId="8" fillId="2" borderId="14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1" fontId="8" fillId="2" borderId="15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 applyProtection="1">
      <alignment horizontal="left" vertical="center" wrapText="1"/>
      <protection locked="0"/>
    </xf>
    <xf numFmtId="0" fontId="3" fillId="0" borderId="43" xfId="0" applyFont="1" applyFill="1" applyBorder="1" applyAlignment="1" applyProtection="1">
      <alignment horizontal="left" vertical="center" wrapText="1"/>
      <protection locked="0"/>
    </xf>
    <xf numFmtId="0" fontId="2" fillId="0" borderId="41" xfId="0" applyFont="1" applyFill="1" applyBorder="1" applyAlignment="1" applyProtection="1">
      <alignment horizontal="left" vertical="center" wrapText="1"/>
      <protection locked="0"/>
    </xf>
    <xf numFmtId="0" fontId="3" fillId="0" borderId="41" xfId="0" applyFont="1" applyFill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54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3.7109375" style="1" customWidth="1"/>
    <col min="2" max="2" width="39.42578125" style="1" customWidth="1"/>
    <col min="3" max="19" width="6.42578125" style="1" customWidth="1"/>
    <col min="20" max="20" width="6.42578125" style="2" customWidth="1"/>
    <col min="21" max="21" width="6.42578125" style="1" customWidth="1"/>
    <col min="22" max="22" width="6.42578125" style="2" customWidth="1"/>
    <col min="23" max="23" width="6.140625" style="2" customWidth="1"/>
    <col min="24" max="24" width="4.28515625" style="2" customWidth="1"/>
    <col min="25" max="25" width="3.7109375" style="1" customWidth="1"/>
    <col min="26" max="27" width="5" style="1" customWidth="1"/>
    <col min="28" max="16384" width="9.140625" style="1"/>
  </cols>
  <sheetData>
    <row r="1" spans="1:29" ht="15" customHeight="1" x14ac:dyDescent="0.2">
      <c r="A1" s="146" t="s">
        <v>22</v>
      </c>
      <c r="B1" s="147"/>
      <c r="C1" s="147"/>
      <c r="D1" s="147"/>
      <c r="E1" s="147"/>
      <c r="F1" s="147"/>
      <c r="G1" s="147"/>
      <c r="H1" s="102"/>
      <c r="I1" s="102"/>
      <c r="J1" s="102"/>
      <c r="K1" s="102"/>
      <c r="L1" s="102"/>
    </row>
    <row r="2" spans="1:29" ht="15" customHeight="1" x14ac:dyDescent="0.2">
      <c r="A2" s="148" t="s">
        <v>27</v>
      </c>
      <c r="B2" s="149"/>
      <c r="C2" s="149"/>
      <c r="D2" s="149"/>
      <c r="E2" s="149"/>
      <c r="F2" s="149"/>
      <c r="G2" s="149"/>
      <c r="H2" s="102"/>
      <c r="I2" s="102"/>
      <c r="J2" s="102"/>
      <c r="K2" s="102"/>
      <c r="L2" s="102"/>
    </row>
    <row r="3" spans="1:29" ht="15" customHeight="1" thickBot="1" x14ac:dyDescent="0.25">
      <c r="A3" s="56"/>
      <c r="B3" s="92"/>
    </row>
    <row r="4" spans="1:29" ht="15" customHeight="1" thickTop="1" x14ac:dyDescent="0.2">
      <c r="A4" s="150" t="s">
        <v>0</v>
      </c>
      <c r="B4" s="151"/>
      <c r="C4" s="154" t="s">
        <v>1</v>
      </c>
      <c r="D4" s="155"/>
      <c r="E4" s="155"/>
      <c r="F4" s="156"/>
      <c r="G4" s="157" t="s">
        <v>2</v>
      </c>
      <c r="H4" s="155"/>
      <c r="I4" s="155"/>
      <c r="J4" s="155"/>
      <c r="K4" s="154" t="s">
        <v>3</v>
      </c>
      <c r="L4" s="155"/>
      <c r="M4" s="155"/>
      <c r="N4" s="156"/>
      <c r="O4" s="157" t="s">
        <v>4</v>
      </c>
      <c r="P4" s="155"/>
      <c r="Q4" s="155"/>
      <c r="R4" s="155"/>
      <c r="S4" s="158" t="s">
        <v>5</v>
      </c>
      <c r="T4" s="159"/>
      <c r="U4" s="159"/>
      <c r="V4" s="160"/>
      <c r="W4" s="76"/>
      <c r="X4" s="76"/>
      <c r="Y4" s="72"/>
      <c r="Z4" s="72"/>
      <c r="AA4" s="72"/>
      <c r="AB4" s="72"/>
      <c r="AC4" s="72"/>
    </row>
    <row r="5" spans="1:29" ht="15" customHeight="1" x14ac:dyDescent="0.2">
      <c r="A5" s="152"/>
      <c r="B5" s="153"/>
      <c r="C5" s="135" t="s">
        <v>6</v>
      </c>
      <c r="D5" s="136"/>
      <c r="E5" s="137" t="s">
        <v>7</v>
      </c>
      <c r="F5" s="138"/>
      <c r="G5" s="139" t="s">
        <v>6</v>
      </c>
      <c r="H5" s="136"/>
      <c r="I5" s="137" t="s">
        <v>7</v>
      </c>
      <c r="J5" s="139"/>
      <c r="K5" s="135" t="s">
        <v>6</v>
      </c>
      <c r="L5" s="136"/>
      <c r="M5" s="137" t="s">
        <v>7</v>
      </c>
      <c r="N5" s="138"/>
      <c r="O5" s="139" t="s">
        <v>6</v>
      </c>
      <c r="P5" s="136"/>
      <c r="Q5" s="137" t="s">
        <v>7</v>
      </c>
      <c r="R5" s="139"/>
      <c r="S5" s="135" t="s">
        <v>6</v>
      </c>
      <c r="T5" s="136"/>
      <c r="U5" s="137" t="s">
        <v>7</v>
      </c>
      <c r="V5" s="138"/>
      <c r="W5" s="76"/>
      <c r="X5" s="76"/>
      <c r="Y5" s="72"/>
      <c r="Z5" s="72"/>
      <c r="AA5" s="72"/>
      <c r="AB5" s="72"/>
      <c r="AC5" s="72"/>
    </row>
    <row r="6" spans="1:29" ht="15" customHeight="1" thickBot="1" x14ac:dyDescent="0.25">
      <c r="A6" s="140" t="s">
        <v>8</v>
      </c>
      <c r="B6" s="141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81" t="s">
        <v>9</v>
      </c>
      <c r="T6" s="82" t="s">
        <v>10</v>
      </c>
      <c r="U6" s="82" t="s">
        <v>9</v>
      </c>
      <c r="V6" s="83" t="s">
        <v>10</v>
      </c>
      <c r="W6" s="76"/>
      <c r="X6" s="76"/>
      <c r="Y6" s="72"/>
      <c r="Z6" s="72"/>
      <c r="AA6" s="72"/>
      <c r="AB6" s="72"/>
      <c r="AC6" s="72"/>
    </row>
    <row r="7" spans="1:29" ht="15" customHeight="1" x14ac:dyDescent="0.2">
      <c r="A7" s="97">
        <v>1</v>
      </c>
      <c r="B7" s="96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 t="shared" ref="M7:N13" si="0">IF(K7&gt;0,K7*34, " ")</f>
        <v>102</v>
      </c>
      <c r="N7" s="30" t="str">
        <f t="shared" si="0"/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70">
        <f>IF(C7+G7+K7+O7&gt;0,C7+G7+K7+O7, " ")</f>
        <v>12</v>
      </c>
      <c r="T7" s="80" t="str">
        <f>IF(D7+H7+L7+P7&gt;0, D7+H7+L7+P7, " ")</f>
        <v xml:space="preserve"> </v>
      </c>
      <c r="U7" s="80">
        <f>IF(S7&lt;&gt;" ", (IF(E7&lt;&gt;" ", E7, 0)+IF(I7&lt;&gt;" ", I7, 0)+IF(M7&lt;&gt;" ", M7, 0)+IF(Q7&lt;&gt;" ", Q7, 0)), " ")</f>
        <v>402</v>
      </c>
      <c r="V7" s="86" t="str">
        <f>IF(T7&lt;&gt;" ", (IF(F7&lt;&gt;" ", F7, 0)+IF(J7&lt;&gt;" ", J7, 0)+IF(N7&lt;&gt;" ", N7, 0)+IF(R7&lt;&gt;" ", R7, 0)), " ")</f>
        <v xml:space="preserve"> </v>
      </c>
      <c r="W7" s="71"/>
      <c r="X7" s="71"/>
      <c r="Y7" s="73"/>
      <c r="Z7" s="73"/>
      <c r="AA7" s="73"/>
      <c r="AB7" s="72"/>
      <c r="AC7" s="72"/>
    </row>
    <row r="8" spans="1:29" ht="15" customHeight="1" x14ac:dyDescent="0.2">
      <c r="A8" s="97">
        <v>2</v>
      </c>
      <c r="B8" s="98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 t="shared" si="0"/>
        <v>68</v>
      </c>
      <c r="N8" s="33" t="str">
        <f t="shared" si="0"/>
        <v xml:space="preserve"> </v>
      </c>
      <c r="O8" s="41">
        <v>2</v>
      </c>
      <c r="P8" s="39"/>
      <c r="Q8" s="32">
        <f t="shared" ref="Q8:Q13" si="1">IF(O8&gt;0,O8*32, " ")</f>
        <v>64</v>
      </c>
      <c r="R8" s="33" t="str">
        <f>IF(P8&gt;0,P8*34, " ")</f>
        <v xml:space="preserve"> </v>
      </c>
      <c r="S8" s="69">
        <f t="shared" ref="S8:S14" si="2">IF(C8+G8+K8+O8&gt;0,C8+G8+K8+O8, " ")</f>
        <v>8</v>
      </c>
      <c r="T8" s="32" t="str">
        <f t="shared" ref="T8:T14" si="3">IF(D8+H8+L8+P8&gt;0, D8+H8+L8+P8, " ")</f>
        <v xml:space="preserve"> </v>
      </c>
      <c r="U8" s="32">
        <f t="shared" ref="U8:V16" si="4">IF(S8&lt;&gt;" ", (IF(E8&lt;&gt;" ", E8, 0)+IF(I8&lt;&gt;" ", I8, 0)+IF(M8&lt;&gt;" ", M8, 0)+IF(Q8&lt;&gt;" ", Q8, 0)), " ")</f>
        <v>268</v>
      </c>
      <c r="V8" s="33" t="str">
        <f t="shared" si="4"/>
        <v xml:space="preserve"> </v>
      </c>
      <c r="W8" s="71"/>
      <c r="X8" s="71"/>
      <c r="Y8" s="73"/>
      <c r="Z8" s="73"/>
      <c r="AA8" s="73"/>
      <c r="AB8" s="72"/>
      <c r="AC8" s="72"/>
    </row>
    <row r="9" spans="1:29" ht="15" customHeight="1" x14ac:dyDescent="0.2">
      <c r="A9" s="97">
        <v>3</v>
      </c>
      <c r="B9" s="98" t="s">
        <v>15</v>
      </c>
      <c r="C9" s="38">
        <v>2</v>
      </c>
      <c r="D9" s="39"/>
      <c r="E9" s="32">
        <f t="shared" ref="E9:E16" si="5">IF(C9&gt;0,C9*34, " ")</f>
        <v>68</v>
      </c>
      <c r="F9" s="33" t="str">
        <f>IF(D9&gt;0,D9*34, " ")</f>
        <v xml:space="preserve"> </v>
      </c>
      <c r="G9" s="39">
        <v>2</v>
      </c>
      <c r="H9" s="39"/>
      <c r="I9" s="32">
        <f t="shared" ref="I9:I16" si="6">IF(G9&gt;0,G9*34, " ")</f>
        <v>68</v>
      </c>
      <c r="J9" s="33" t="str">
        <f>IF(H9&gt;0,H9*34, " ")</f>
        <v xml:space="preserve"> </v>
      </c>
      <c r="K9" s="38">
        <v>2</v>
      </c>
      <c r="L9" s="39"/>
      <c r="M9" s="32">
        <f t="shared" si="0"/>
        <v>68</v>
      </c>
      <c r="N9" s="33" t="str">
        <f t="shared" si="0"/>
        <v xml:space="preserve"> </v>
      </c>
      <c r="O9" s="41">
        <v>2</v>
      </c>
      <c r="P9" s="39"/>
      <c r="Q9" s="32">
        <f t="shared" si="1"/>
        <v>64</v>
      </c>
      <c r="R9" s="33" t="str">
        <f>IF(P9&gt;0,P9*32, " ")</f>
        <v xml:space="preserve"> </v>
      </c>
      <c r="S9" s="69">
        <f t="shared" si="2"/>
        <v>8</v>
      </c>
      <c r="T9" s="32" t="str">
        <f t="shared" si="3"/>
        <v xml:space="preserve"> </v>
      </c>
      <c r="U9" s="32">
        <f t="shared" si="4"/>
        <v>268</v>
      </c>
      <c r="V9" s="33" t="str">
        <f t="shared" si="4"/>
        <v xml:space="preserve"> </v>
      </c>
      <c r="W9" s="71"/>
      <c r="X9" s="71"/>
      <c r="Y9" s="73"/>
      <c r="Z9" s="73"/>
      <c r="AA9" s="73"/>
      <c r="AB9" s="72"/>
      <c r="AC9" s="72"/>
    </row>
    <row r="10" spans="1:29" ht="15" customHeight="1" x14ac:dyDescent="0.2">
      <c r="A10" s="97">
        <v>4</v>
      </c>
      <c r="B10" s="99" t="s">
        <v>41</v>
      </c>
      <c r="C10" s="38">
        <v>4</v>
      </c>
      <c r="D10" s="39"/>
      <c r="E10" s="32">
        <f t="shared" si="5"/>
        <v>136</v>
      </c>
      <c r="F10" s="33" t="str">
        <f>IF(D10&gt;0,D10*34, " ")</f>
        <v xml:space="preserve"> </v>
      </c>
      <c r="G10" s="39">
        <v>4</v>
      </c>
      <c r="H10" s="39"/>
      <c r="I10" s="32">
        <f t="shared" si="6"/>
        <v>136</v>
      </c>
      <c r="J10" s="33" t="str">
        <f>IF(H10&gt;0,H10*34, " ")</f>
        <v xml:space="preserve"> </v>
      </c>
      <c r="K10" s="38">
        <v>3</v>
      </c>
      <c r="L10" s="39"/>
      <c r="M10" s="32">
        <f t="shared" si="0"/>
        <v>102</v>
      </c>
      <c r="N10" s="33" t="str">
        <f t="shared" si="0"/>
        <v xml:space="preserve"> </v>
      </c>
      <c r="O10" s="41">
        <v>3</v>
      </c>
      <c r="P10" s="39"/>
      <c r="Q10" s="32">
        <f t="shared" si="1"/>
        <v>96</v>
      </c>
      <c r="R10" s="33" t="str">
        <f>IF(P10&gt;0,P10*32, " ")</f>
        <v xml:space="preserve"> </v>
      </c>
      <c r="S10" s="69">
        <f t="shared" si="2"/>
        <v>14</v>
      </c>
      <c r="T10" s="32" t="str">
        <f t="shared" si="3"/>
        <v xml:space="preserve"> </v>
      </c>
      <c r="U10" s="32">
        <f t="shared" si="4"/>
        <v>470</v>
      </c>
      <c r="V10" s="33" t="str">
        <f t="shared" si="4"/>
        <v xml:space="preserve"> </v>
      </c>
      <c r="W10" s="71"/>
      <c r="X10" s="71"/>
      <c r="Y10" s="73"/>
      <c r="Z10" s="73"/>
      <c r="AA10" s="73"/>
      <c r="AB10" s="72"/>
      <c r="AC10" s="72"/>
    </row>
    <row r="11" spans="1:29" ht="15" customHeight="1" x14ac:dyDescent="0.2">
      <c r="A11" s="97">
        <v>5</v>
      </c>
      <c r="B11" s="99" t="s">
        <v>20</v>
      </c>
      <c r="C11" s="38"/>
      <c r="D11" s="39">
        <v>2</v>
      </c>
      <c r="E11" s="32" t="str">
        <f t="shared" si="5"/>
        <v xml:space="preserve"> </v>
      </c>
      <c r="F11" s="33">
        <f>IF(D11&gt;0,D11*34, " ")</f>
        <v>68</v>
      </c>
      <c r="G11" s="39"/>
      <c r="H11" s="39"/>
      <c r="I11" s="32" t="str">
        <f t="shared" si="6"/>
        <v xml:space="preserve"> </v>
      </c>
      <c r="J11" s="33" t="str">
        <f>IF(H11&gt;0,H11*34, " ")</f>
        <v xml:space="preserve"> </v>
      </c>
      <c r="K11" s="38"/>
      <c r="L11" s="39"/>
      <c r="M11" s="32" t="str">
        <f t="shared" si="0"/>
        <v xml:space="preserve"> </v>
      </c>
      <c r="N11" s="33" t="str">
        <f t="shared" si="0"/>
        <v xml:space="preserve"> </v>
      </c>
      <c r="O11" s="41"/>
      <c r="P11" s="39"/>
      <c r="Q11" s="32" t="str">
        <f t="shared" si="1"/>
        <v xml:space="preserve"> </v>
      </c>
      <c r="R11" s="33" t="str">
        <f>IF(P11&gt;0,P11*32, " ")</f>
        <v xml:space="preserve"> </v>
      </c>
      <c r="S11" s="69" t="str">
        <f t="shared" si="2"/>
        <v xml:space="preserve"> </v>
      </c>
      <c r="T11" s="32">
        <f t="shared" si="3"/>
        <v>2</v>
      </c>
      <c r="U11" s="32" t="str">
        <f t="shared" si="4"/>
        <v xml:space="preserve"> </v>
      </c>
      <c r="V11" s="33">
        <f t="shared" si="4"/>
        <v>68</v>
      </c>
      <c r="W11" s="71"/>
      <c r="X11" s="71"/>
      <c r="Y11" s="73"/>
      <c r="Z11" s="73"/>
      <c r="AA11" s="73"/>
      <c r="AB11" s="72"/>
      <c r="AC11" s="72"/>
    </row>
    <row r="12" spans="1:29" ht="15" customHeight="1" x14ac:dyDescent="0.2">
      <c r="A12" s="97">
        <v>6</v>
      </c>
      <c r="B12" s="98" t="s">
        <v>14</v>
      </c>
      <c r="C12" s="38">
        <v>2</v>
      </c>
      <c r="D12" s="39"/>
      <c r="E12" s="32">
        <f t="shared" si="5"/>
        <v>68</v>
      </c>
      <c r="F12" s="33" t="str">
        <f>IF(D12&gt;0,D12*34, " ")</f>
        <v xml:space="preserve"> </v>
      </c>
      <c r="G12" s="39"/>
      <c r="H12" s="39"/>
      <c r="I12" s="32" t="str">
        <f t="shared" si="6"/>
        <v xml:space="preserve"> </v>
      </c>
      <c r="J12" s="33" t="str">
        <f>IF(H12&gt;0,H12*34, " ")</f>
        <v xml:space="preserve"> </v>
      </c>
      <c r="K12" s="38"/>
      <c r="L12" s="39"/>
      <c r="M12" s="32" t="str">
        <f t="shared" si="0"/>
        <v xml:space="preserve"> </v>
      </c>
      <c r="N12" s="33" t="str">
        <f t="shared" si="0"/>
        <v xml:space="preserve"> </v>
      </c>
      <c r="O12" s="41"/>
      <c r="P12" s="39"/>
      <c r="Q12" s="32" t="str">
        <f t="shared" si="1"/>
        <v xml:space="preserve"> </v>
      </c>
      <c r="R12" s="33" t="str">
        <f>IF(P12&gt;0,P12*32, " ")</f>
        <v xml:space="preserve"> </v>
      </c>
      <c r="S12" s="69">
        <f t="shared" si="2"/>
        <v>2</v>
      </c>
      <c r="T12" s="32" t="str">
        <f t="shared" si="3"/>
        <v xml:space="preserve"> </v>
      </c>
      <c r="U12" s="32">
        <f t="shared" si="4"/>
        <v>68</v>
      </c>
      <c r="V12" s="33" t="str">
        <f t="shared" si="4"/>
        <v xml:space="preserve"> </v>
      </c>
      <c r="W12" s="71"/>
      <c r="X12" s="71"/>
      <c r="Y12" s="73"/>
      <c r="Z12" s="73"/>
      <c r="AA12" s="73"/>
      <c r="AB12" s="72"/>
      <c r="AC12" s="72"/>
    </row>
    <row r="13" spans="1:29" ht="15" customHeight="1" x14ac:dyDescent="0.2">
      <c r="A13" s="97">
        <v>7</v>
      </c>
      <c r="B13" s="98" t="s">
        <v>45</v>
      </c>
      <c r="C13" s="38"/>
      <c r="D13" s="39"/>
      <c r="E13" s="32" t="str">
        <f t="shared" si="5"/>
        <v xml:space="preserve"> </v>
      </c>
      <c r="F13" s="33" t="str">
        <f>IF(D13&gt;0,D13*34, " ")</f>
        <v xml:space="preserve"> </v>
      </c>
      <c r="G13" s="39"/>
      <c r="H13" s="39"/>
      <c r="I13" s="32" t="str">
        <f t="shared" si="6"/>
        <v xml:space="preserve"> </v>
      </c>
      <c r="J13" s="33" t="str">
        <f>IF(H13&gt;0,H13*34, " ")</f>
        <v xml:space="preserve"> </v>
      </c>
      <c r="K13" s="38">
        <v>2</v>
      </c>
      <c r="L13" s="39"/>
      <c r="M13" s="32">
        <f t="shared" si="0"/>
        <v>68</v>
      </c>
      <c r="N13" s="33" t="str">
        <f t="shared" si="0"/>
        <v xml:space="preserve"> </v>
      </c>
      <c r="O13" s="41"/>
      <c r="P13" s="39"/>
      <c r="Q13" s="32" t="str">
        <f t="shared" si="1"/>
        <v xml:space="preserve"> </v>
      </c>
      <c r="R13" s="33" t="str">
        <f>IF(P13&gt;0,P13*32, " ")</f>
        <v xml:space="preserve"> </v>
      </c>
      <c r="S13" s="69">
        <f t="shared" si="2"/>
        <v>2</v>
      </c>
      <c r="T13" s="32" t="str">
        <f t="shared" si="3"/>
        <v xml:space="preserve"> </v>
      </c>
      <c r="U13" s="32">
        <f t="shared" si="4"/>
        <v>68</v>
      </c>
      <c r="V13" s="33" t="str">
        <f t="shared" si="4"/>
        <v xml:space="preserve"> </v>
      </c>
      <c r="W13" s="71"/>
      <c r="X13" s="71"/>
      <c r="Y13" s="73"/>
      <c r="Z13" s="73"/>
      <c r="AA13" s="73"/>
      <c r="AB13" s="72"/>
      <c r="AC13" s="72"/>
    </row>
    <row r="14" spans="1:29" ht="15" customHeight="1" x14ac:dyDescent="0.2">
      <c r="A14" s="97">
        <v>8</v>
      </c>
      <c r="B14" s="98" t="s">
        <v>21</v>
      </c>
      <c r="C14" s="38">
        <v>2</v>
      </c>
      <c r="D14" s="39"/>
      <c r="E14" s="32">
        <f t="shared" si="5"/>
        <v>68</v>
      </c>
      <c r="F14" s="33"/>
      <c r="G14" s="39">
        <v>2</v>
      </c>
      <c r="H14" s="39"/>
      <c r="I14" s="32">
        <f t="shared" si="6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69">
        <f t="shared" si="2"/>
        <v>4</v>
      </c>
      <c r="T14" s="32" t="str">
        <f t="shared" si="3"/>
        <v xml:space="preserve"> </v>
      </c>
      <c r="U14" s="32">
        <f t="shared" si="4"/>
        <v>136</v>
      </c>
      <c r="V14" s="33" t="str">
        <f t="shared" si="4"/>
        <v xml:space="preserve"> </v>
      </c>
      <c r="W14" s="71"/>
      <c r="X14" s="71"/>
      <c r="Y14" s="73"/>
      <c r="Z14" s="73"/>
      <c r="AA14" s="73"/>
      <c r="AB14" s="72"/>
      <c r="AC14" s="72"/>
    </row>
    <row r="15" spans="1:29" ht="15" customHeight="1" x14ac:dyDescent="0.2">
      <c r="A15" s="97">
        <v>9</v>
      </c>
      <c r="B15" s="96" t="s">
        <v>46</v>
      </c>
      <c r="C15" s="38">
        <v>1</v>
      </c>
      <c r="D15" s="39"/>
      <c r="E15" s="32">
        <f t="shared" si="5"/>
        <v>34</v>
      </c>
      <c r="F15" s="33"/>
      <c r="G15" s="39">
        <v>1</v>
      </c>
      <c r="H15" s="39"/>
      <c r="I15" s="32">
        <f t="shared" si="6"/>
        <v>34</v>
      </c>
      <c r="J15" s="33"/>
      <c r="K15" s="38">
        <v>1</v>
      </c>
      <c r="L15" s="39"/>
      <c r="M15" s="32">
        <f t="shared" ref="M15:M17" si="7">IF(K15&gt;0,K15*34, " ")</f>
        <v>34</v>
      </c>
      <c r="N15" s="33"/>
      <c r="O15" s="41">
        <v>1</v>
      </c>
      <c r="P15" s="39"/>
      <c r="Q15" s="32">
        <f t="shared" ref="Q15:Q17" si="8">IF(O15&gt;0,O15*32, " ")</f>
        <v>32</v>
      </c>
      <c r="R15" s="33"/>
      <c r="S15" s="70">
        <f t="shared" ref="S15:S16" si="9">C15+G15+K15+O15</f>
        <v>4</v>
      </c>
      <c r="T15" s="80"/>
      <c r="U15" s="80">
        <f t="shared" si="4"/>
        <v>134</v>
      </c>
      <c r="V15" s="87"/>
      <c r="W15" s="71"/>
      <c r="X15" s="71"/>
      <c r="Y15" s="73"/>
      <c r="Z15" s="73"/>
      <c r="AA15" s="73"/>
      <c r="AB15" s="72"/>
      <c r="AC15" s="72"/>
    </row>
    <row r="16" spans="1:29" ht="15" customHeight="1" x14ac:dyDescent="0.2">
      <c r="A16" s="97">
        <v>10</v>
      </c>
      <c r="B16" s="100" t="s">
        <v>47</v>
      </c>
      <c r="C16" s="38">
        <v>1</v>
      </c>
      <c r="D16" s="39"/>
      <c r="E16" s="32">
        <f t="shared" si="5"/>
        <v>34</v>
      </c>
      <c r="F16" s="33"/>
      <c r="G16" s="39">
        <v>1</v>
      </c>
      <c r="H16" s="39"/>
      <c r="I16" s="32">
        <f t="shared" si="6"/>
        <v>34</v>
      </c>
      <c r="J16" s="33"/>
      <c r="K16" s="38"/>
      <c r="L16" s="39"/>
      <c r="M16" s="32" t="str">
        <f t="shared" si="7"/>
        <v xml:space="preserve"> </v>
      </c>
      <c r="N16" s="33"/>
      <c r="O16" s="41"/>
      <c r="P16" s="39"/>
      <c r="Q16" s="32" t="str">
        <f t="shared" si="8"/>
        <v xml:space="preserve"> </v>
      </c>
      <c r="R16" s="33"/>
      <c r="S16" s="69">
        <f t="shared" si="9"/>
        <v>2</v>
      </c>
      <c r="T16" s="91"/>
      <c r="U16" s="32">
        <f t="shared" si="4"/>
        <v>68</v>
      </c>
      <c r="V16" s="90"/>
      <c r="W16" s="71"/>
      <c r="X16" s="71"/>
      <c r="Y16" s="73"/>
      <c r="Z16" s="73"/>
      <c r="AA16" s="73"/>
      <c r="AB16" s="72"/>
      <c r="AC16" s="72"/>
    </row>
    <row r="17" spans="1:29" ht="15" customHeight="1" thickBot="1" x14ac:dyDescent="0.25">
      <c r="A17" s="97">
        <v>11</v>
      </c>
      <c r="B17" s="95" t="s">
        <v>48</v>
      </c>
      <c r="C17" s="38"/>
      <c r="D17" s="39"/>
      <c r="E17" s="32" t="str">
        <f>IF(C17&gt;0,C17*34, " ")</f>
        <v xml:space="preserve"> </v>
      </c>
      <c r="F17" s="33"/>
      <c r="G17" s="39"/>
      <c r="H17" s="39"/>
      <c r="I17" s="32"/>
      <c r="J17" s="33"/>
      <c r="K17" s="38">
        <v>1</v>
      </c>
      <c r="L17" s="39"/>
      <c r="M17" s="32">
        <f t="shared" si="7"/>
        <v>34</v>
      </c>
      <c r="N17" s="33"/>
      <c r="O17" s="41">
        <v>1</v>
      </c>
      <c r="P17" s="39"/>
      <c r="Q17" s="32">
        <f t="shared" si="8"/>
        <v>32</v>
      </c>
      <c r="R17" s="33"/>
      <c r="S17" s="84">
        <f>C17+G17+K17+O17</f>
        <v>2</v>
      </c>
      <c r="T17" s="65">
        <f>D17+H17+L17+P17</f>
        <v>0</v>
      </c>
      <c r="U17" s="65">
        <f>IF(S17&lt;&gt;" ", (IF(E17&lt;&gt;" ", E17, 0)+IF(I17&lt;&gt;" ", I17, 0)+IF(M17&lt;&gt;" ", M17, 0)+IF(Q17&lt;&gt;" ", Q17, 0)), " ")</f>
        <v>66</v>
      </c>
      <c r="V17" s="66">
        <f>IF(T17&lt;&gt;" ", (IF(F17&lt;&gt;" ", F17, 0)+IF(J17&lt;&gt;" ", J17, 0)+IF(N17&lt;&gt;" ", N17, 0)+IF(R17&lt;&gt;" ", R17, 0)), " ")</f>
        <v>0</v>
      </c>
      <c r="W17" s="71"/>
      <c r="X17" s="71"/>
      <c r="Y17" s="73"/>
      <c r="Z17" s="73"/>
      <c r="AA17" s="73"/>
      <c r="AB17" s="72"/>
      <c r="AC17" s="72"/>
    </row>
    <row r="18" spans="1:29" ht="15" customHeight="1" thickBot="1" x14ac:dyDescent="0.25">
      <c r="A18" s="144" t="s">
        <v>16</v>
      </c>
      <c r="B18" s="145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85" t="s">
        <v>9</v>
      </c>
      <c r="T18" s="74" t="s">
        <v>10</v>
      </c>
      <c r="U18" s="74" t="s">
        <v>9</v>
      </c>
      <c r="V18" s="75" t="s">
        <v>10</v>
      </c>
      <c r="W18" s="71"/>
      <c r="X18" s="71"/>
      <c r="Y18" s="72"/>
      <c r="Z18" s="72"/>
      <c r="AA18" s="72"/>
      <c r="AB18" s="72"/>
      <c r="AC18" s="72"/>
    </row>
    <row r="19" spans="1:29" ht="15" customHeight="1" x14ac:dyDescent="0.2">
      <c r="A19" s="97">
        <v>1</v>
      </c>
      <c r="B19" s="52" t="s">
        <v>57</v>
      </c>
      <c r="C19" s="42">
        <v>4</v>
      </c>
      <c r="D19" s="43"/>
      <c r="E19" s="29">
        <f t="shared" ref="E19:F21" si="10">IF(C19&gt;0,C19*34, " ")</f>
        <v>136</v>
      </c>
      <c r="F19" s="30" t="str">
        <f t="shared" si="10"/>
        <v xml:space="preserve"> </v>
      </c>
      <c r="G19" s="46">
        <v>4</v>
      </c>
      <c r="H19" s="43"/>
      <c r="I19" s="29">
        <f>IF(G19&gt;0,G19*34, " ")</f>
        <v>136</v>
      </c>
      <c r="J19" s="30" t="str">
        <f>IF(H19&gt;0,H19*34, " ")</f>
        <v xml:space="preserve"> </v>
      </c>
      <c r="K19" s="42"/>
      <c r="L19" s="43"/>
      <c r="M19" s="29" t="str">
        <f>IF(K19&gt;0,K19*34, " ")</f>
        <v xml:space="preserve"> </v>
      </c>
      <c r="N19" s="30" t="str">
        <f>IF(L19&gt;0,L19*34, " ")</f>
        <v xml:space="preserve"> </v>
      </c>
      <c r="O19" s="46"/>
      <c r="P19" s="43"/>
      <c r="Q19" s="29" t="str">
        <f>IF(O19&gt;0, O19*32, " ")</f>
        <v xml:space="preserve"> </v>
      </c>
      <c r="R19" s="30" t="str">
        <f>IF(P19&gt;0,P19*32, " ")</f>
        <v xml:space="preserve"> </v>
      </c>
      <c r="S19" s="70">
        <f>IF(C19+G19+K19+O19&gt;0,C19+G19+K19+O19, " ")</f>
        <v>8</v>
      </c>
      <c r="T19" s="80" t="str">
        <f>IF(D19+H19+L19+P19&gt;0, D19+H19+L19+P19, " ")</f>
        <v xml:space="preserve"> </v>
      </c>
      <c r="U19" s="80">
        <f>IF(S19&lt;&gt;" ", (IF(E19&lt;&gt;" ", E19, 0)+IF(I19&lt;&gt;" ", I19, 0)+IF(M19&lt;&gt;" ", M19, 0)+IF(Q19&lt;&gt;" ", Q19, 0)), " ")</f>
        <v>272</v>
      </c>
      <c r="V19" s="87" t="str">
        <f>IF(T19&lt;&gt;" ", (IF(F19&lt;&gt;" ", F19, 0)+IF(J19&lt;&gt;" ", J19, 0)+IF(N19&lt;&gt;" ", N19, 0)+IF(R19&lt;&gt;" ", R19, 0)), " ")</f>
        <v xml:space="preserve"> </v>
      </c>
      <c r="W19" s="71"/>
      <c r="X19" s="71"/>
      <c r="Y19" s="73"/>
      <c r="Z19" s="73"/>
      <c r="AA19" s="73"/>
      <c r="AB19" s="72"/>
      <c r="AC19" s="72"/>
    </row>
    <row r="20" spans="1:29" ht="15" customHeight="1" x14ac:dyDescent="0.2">
      <c r="A20" s="97">
        <v>2</v>
      </c>
      <c r="B20" s="52" t="s">
        <v>23</v>
      </c>
      <c r="C20" s="42"/>
      <c r="D20" s="43">
        <v>2</v>
      </c>
      <c r="E20" s="32" t="str">
        <f t="shared" si="10"/>
        <v xml:space="preserve"> </v>
      </c>
      <c r="F20" s="33">
        <f t="shared" si="10"/>
        <v>68</v>
      </c>
      <c r="G20" s="46"/>
      <c r="H20" s="43"/>
      <c r="I20" s="32" t="str">
        <f>IF(G20&gt;0,G20*34, " ")</f>
        <v xml:space="preserve"> </v>
      </c>
      <c r="J20" s="33" t="str">
        <f>IF(H20&gt;0,H20*34, " ")</f>
        <v xml:space="preserve"> </v>
      </c>
      <c r="K20" s="42"/>
      <c r="L20" s="43"/>
      <c r="M20" s="32" t="str">
        <f>IF(K20&gt;0,K20*34, " ")</f>
        <v xml:space="preserve"> </v>
      </c>
      <c r="N20" s="33" t="str">
        <f>IF(L20&gt;0,L20*34, " ")</f>
        <v xml:space="preserve"> </v>
      </c>
      <c r="O20" s="46"/>
      <c r="P20" s="43"/>
      <c r="Q20" s="32" t="str">
        <f>IF(O20&gt;0,O20*34, " ")</f>
        <v xml:space="preserve"> </v>
      </c>
      <c r="R20" s="33" t="str">
        <f>IF(P20&gt;0,P20*34, " ")</f>
        <v xml:space="preserve"> </v>
      </c>
      <c r="S20" s="69" t="str">
        <f t="shared" ref="S20:S36" si="11">IF(C20+G20+K20+O20&gt;0,C20+G20+K20+O20, " ")</f>
        <v xml:space="preserve"> </v>
      </c>
      <c r="T20" s="32">
        <f t="shared" ref="T20:T36" si="12">IF(D20+H20+L20+P20&gt;0, D20+H20+L20+P20, " ")</f>
        <v>2</v>
      </c>
      <c r="U20" s="32" t="str">
        <f t="shared" ref="U20:V36" si="13">IF(S20&lt;&gt;" ", (IF(E20&lt;&gt;" ", E20, 0)+IF(I20&lt;&gt;" ", I20, 0)+IF(M20&lt;&gt;" ", M20, 0)+IF(Q20&lt;&gt;" ", Q20, 0)), " ")</f>
        <v xml:space="preserve"> </v>
      </c>
      <c r="V20" s="33">
        <f t="shared" si="13"/>
        <v>68</v>
      </c>
      <c r="W20" s="71"/>
      <c r="X20" s="71"/>
      <c r="Y20" s="73"/>
      <c r="Z20" s="73"/>
      <c r="AA20" s="73"/>
      <c r="AB20" s="72"/>
      <c r="AC20" s="72"/>
    </row>
    <row r="21" spans="1:29" ht="15" customHeight="1" x14ac:dyDescent="0.2">
      <c r="A21" s="97">
        <v>3</v>
      </c>
      <c r="B21" s="52" t="s">
        <v>51</v>
      </c>
      <c r="C21" s="104">
        <v>0</v>
      </c>
      <c r="D21" s="108">
        <v>2</v>
      </c>
      <c r="E21" s="68" t="str">
        <f t="shared" si="10"/>
        <v xml:space="preserve"> </v>
      </c>
      <c r="F21" s="33">
        <f t="shared" si="10"/>
        <v>68</v>
      </c>
      <c r="G21" s="46"/>
      <c r="H21" s="43"/>
      <c r="I21" s="32"/>
      <c r="J21" s="33"/>
      <c r="K21" s="42"/>
      <c r="L21" s="43"/>
      <c r="M21" s="32"/>
      <c r="N21" s="33"/>
      <c r="O21" s="46"/>
      <c r="P21" s="43"/>
      <c r="Q21" s="32"/>
      <c r="R21" s="33"/>
      <c r="S21" s="69" t="str">
        <f t="shared" si="11"/>
        <v xml:space="preserve"> </v>
      </c>
      <c r="T21" s="32">
        <f t="shared" si="12"/>
        <v>2</v>
      </c>
      <c r="U21" s="32" t="str">
        <f t="shared" si="13"/>
        <v xml:space="preserve"> </v>
      </c>
      <c r="V21" s="33">
        <f t="shared" si="13"/>
        <v>68</v>
      </c>
      <c r="W21" s="71"/>
      <c r="X21" s="71"/>
      <c r="Y21" s="73"/>
      <c r="Z21" s="73"/>
      <c r="AA21" s="73"/>
      <c r="AB21" s="72"/>
      <c r="AC21" s="72"/>
    </row>
    <row r="22" spans="1:29" ht="15" customHeight="1" x14ac:dyDescent="0.2">
      <c r="A22" s="97">
        <v>4</v>
      </c>
      <c r="B22" s="52" t="s">
        <v>42</v>
      </c>
      <c r="C22" s="42"/>
      <c r="D22" s="43"/>
      <c r="E22" s="32" t="str">
        <f t="shared" ref="E22:F36" si="14">IF(C22&gt;0,C22*34, " ")</f>
        <v xml:space="preserve"> </v>
      </c>
      <c r="F22" s="33" t="str">
        <f t="shared" si="14"/>
        <v xml:space="preserve"> </v>
      </c>
      <c r="G22" s="46">
        <v>2</v>
      </c>
      <c r="H22" s="43"/>
      <c r="I22" s="32">
        <f t="shared" ref="I22:J36" si="15">IF(G22&gt;0,G22*34, " ")</f>
        <v>68</v>
      </c>
      <c r="J22" s="33" t="str">
        <f t="shared" si="15"/>
        <v xml:space="preserve"> </v>
      </c>
      <c r="K22" s="42">
        <v>2</v>
      </c>
      <c r="L22" s="43"/>
      <c r="M22" s="32">
        <f t="shared" ref="M22:N36" si="16">IF(K22&gt;0,K22*34, " ")</f>
        <v>68</v>
      </c>
      <c r="N22" s="33" t="str">
        <f t="shared" si="16"/>
        <v xml:space="preserve"> </v>
      </c>
      <c r="O22" s="46"/>
      <c r="P22" s="43"/>
      <c r="Q22" s="32" t="str">
        <f t="shared" ref="Q22:R36" si="17">IF(O22&gt;0,O22*32, " ")</f>
        <v xml:space="preserve"> </v>
      </c>
      <c r="R22" s="33" t="str">
        <f t="shared" si="17"/>
        <v xml:space="preserve"> </v>
      </c>
      <c r="S22" s="69">
        <f t="shared" si="11"/>
        <v>4</v>
      </c>
      <c r="T22" s="32" t="str">
        <f t="shared" si="12"/>
        <v xml:space="preserve"> </v>
      </c>
      <c r="U22" s="32">
        <f t="shared" si="13"/>
        <v>136</v>
      </c>
      <c r="V22" s="33" t="str">
        <f t="shared" si="13"/>
        <v xml:space="preserve"> </v>
      </c>
      <c r="W22" s="71"/>
      <c r="X22" s="71"/>
      <c r="Y22" s="73"/>
      <c r="Z22" s="73"/>
      <c r="AA22" s="73"/>
      <c r="AB22" s="72"/>
      <c r="AC22" s="72"/>
    </row>
    <row r="23" spans="1:29" ht="15" customHeight="1" x14ac:dyDescent="0.2">
      <c r="A23" s="97">
        <v>5</v>
      </c>
      <c r="B23" s="114" t="s">
        <v>62</v>
      </c>
      <c r="C23" s="42"/>
      <c r="D23" s="43"/>
      <c r="E23" s="32" t="str">
        <f t="shared" si="14"/>
        <v xml:space="preserve"> </v>
      </c>
      <c r="F23" s="33" t="str">
        <f>IF(D23&gt;0,D23*34, " ")</f>
        <v xml:space="preserve"> </v>
      </c>
      <c r="G23" s="46"/>
      <c r="H23" s="109">
        <v>2</v>
      </c>
      <c r="I23" s="32" t="str">
        <f>IF(G23&gt;0,G23*34, " ")</f>
        <v xml:space="preserve"> </v>
      </c>
      <c r="J23" s="110">
        <f>IF(H23&gt;0,H23*34, " ")</f>
        <v>68</v>
      </c>
      <c r="K23" s="42"/>
      <c r="L23" s="43">
        <v>2</v>
      </c>
      <c r="M23" s="32" t="str">
        <f>IF(K23&gt;0,K23*34, " ")</f>
        <v xml:space="preserve"> </v>
      </c>
      <c r="N23" s="33">
        <f>IF(L23&gt;0,L23*34, " ")</f>
        <v>68</v>
      </c>
      <c r="O23" s="46"/>
      <c r="P23" s="43"/>
      <c r="Q23" s="32" t="str">
        <f>IF(O23&gt;0,O23*32, " ")</f>
        <v xml:space="preserve"> </v>
      </c>
      <c r="R23" s="33" t="str">
        <f>IF(P23&gt;0,P23*32, " ")</f>
        <v xml:space="preserve"> </v>
      </c>
      <c r="S23" s="69" t="str">
        <f t="shared" si="11"/>
        <v xml:space="preserve"> </v>
      </c>
      <c r="T23" s="103">
        <f t="shared" si="12"/>
        <v>4</v>
      </c>
      <c r="U23" s="32" t="str">
        <f t="shared" si="13"/>
        <v xml:space="preserve"> </v>
      </c>
      <c r="V23" s="110">
        <f t="shared" si="13"/>
        <v>136</v>
      </c>
      <c r="W23" s="71"/>
      <c r="X23" s="71"/>
      <c r="Y23" s="73"/>
      <c r="Z23" s="73"/>
      <c r="AA23" s="73"/>
      <c r="AB23" s="72"/>
      <c r="AC23" s="72"/>
    </row>
    <row r="24" spans="1:29" ht="15" customHeight="1" x14ac:dyDescent="0.2">
      <c r="A24" s="97">
        <v>6</v>
      </c>
      <c r="B24" s="107" t="s">
        <v>61</v>
      </c>
      <c r="C24" s="42"/>
      <c r="D24" s="43"/>
      <c r="E24" s="32" t="str">
        <f t="shared" si="14"/>
        <v xml:space="preserve"> </v>
      </c>
      <c r="F24" s="33" t="str">
        <f t="shared" si="14"/>
        <v xml:space="preserve"> </v>
      </c>
      <c r="G24" s="46">
        <v>2</v>
      </c>
      <c r="H24" s="43">
        <v>1</v>
      </c>
      <c r="I24" s="32">
        <f t="shared" si="15"/>
        <v>68</v>
      </c>
      <c r="J24" s="33">
        <f t="shared" si="15"/>
        <v>34</v>
      </c>
      <c r="K24" s="42"/>
      <c r="L24" s="43">
        <v>2</v>
      </c>
      <c r="M24" s="32" t="str">
        <f t="shared" si="16"/>
        <v xml:space="preserve"> </v>
      </c>
      <c r="N24" s="33">
        <f t="shared" si="16"/>
        <v>68</v>
      </c>
      <c r="O24" s="46"/>
      <c r="P24" s="43"/>
      <c r="Q24" s="32" t="str">
        <f t="shared" si="17"/>
        <v xml:space="preserve"> </v>
      </c>
      <c r="R24" s="33" t="str">
        <f t="shared" si="17"/>
        <v xml:space="preserve"> </v>
      </c>
      <c r="S24" s="69">
        <f t="shared" si="11"/>
        <v>2</v>
      </c>
      <c r="T24" s="32">
        <f t="shared" si="12"/>
        <v>3</v>
      </c>
      <c r="U24" s="32">
        <f t="shared" si="13"/>
        <v>68</v>
      </c>
      <c r="V24" s="33">
        <f t="shared" si="13"/>
        <v>102</v>
      </c>
      <c r="W24" s="71"/>
      <c r="X24" s="71"/>
      <c r="Y24" s="73"/>
      <c r="Z24" s="73"/>
      <c r="AA24" s="73"/>
      <c r="AB24" s="72"/>
      <c r="AC24" s="72"/>
    </row>
    <row r="25" spans="1:29" ht="15" customHeight="1" x14ac:dyDescent="0.2">
      <c r="A25" s="97">
        <v>7</v>
      </c>
      <c r="B25" s="52" t="s">
        <v>24</v>
      </c>
      <c r="C25" s="42"/>
      <c r="D25" s="43"/>
      <c r="E25" s="32" t="str">
        <f t="shared" si="14"/>
        <v xml:space="preserve"> </v>
      </c>
      <c r="F25" s="33" t="str">
        <f t="shared" si="14"/>
        <v xml:space="preserve"> </v>
      </c>
      <c r="G25" s="46">
        <v>2</v>
      </c>
      <c r="H25" s="43">
        <v>1</v>
      </c>
      <c r="I25" s="32">
        <f t="shared" si="15"/>
        <v>68</v>
      </c>
      <c r="J25" s="33">
        <f t="shared" si="15"/>
        <v>34</v>
      </c>
      <c r="K25" s="42"/>
      <c r="L25" s="43"/>
      <c r="M25" s="32" t="str">
        <f t="shared" si="16"/>
        <v xml:space="preserve"> </v>
      </c>
      <c r="N25" s="33" t="str">
        <f t="shared" si="16"/>
        <v xml:space="preserve"> </v>
      </c>
      <c r="O25" s="46"/>
      <c r="P25" s="43"/>
      <c r="Q25" s="32" t="str">
        <f t="shared" si="17"/>
        <v xml:space="preserve"> </v>
      </c>
      <c r="R25" s="33" t="str">
        <f t="shared" si="17"/>
        <v xml:space="preserve"> </v>
      </c>
      <c r="S25" s="69">
        <f t="shared" si="11"/>
        <v>2</v>
      </c>
      <c r="T25" s="32">
        <f t="shared" si="12"/>
        <v>1</v>
      </c>
      <c r="U25" s="32">
        <f t="shared" si="13"/>
        <v>68</v>
      </c>
      <c r="V25" s="33">
        <f t="shared" si="13"/>
        <v>34</v>
      </c>
      <c r="W25" s="71"/>
      <c r="X25" s="71"/>
      <c r="Y25" s="73"/>
      <c r="Z25" s="73"/>
      <c r="AA25" s="73"/>
      <c r="AB25" s="72"/>
      <c r="AC25" s="72"/>
    </row>
    <row r="26" spans="1:29" ht="15" customHeight="1" x14ac:dyDescent="0.2">
      <c r="A26" s="97">
        <v>8</v>
      </c>
      <c r="B26" s="52" t="s">
        <v>43</v>
      </c>
      <c r="C26" s="42"/>
      <c r="D26" s="43"/>
      <c r="E26" s="32" t="str">
        <f t="shared" si="14"/>
        <v xml:space="preserve"> </v>
      </c>
      <c r="F26" s="33" t="str">
        <f t="shared" si="14"/>
        <v xml:space="preserve"> </v>
      </c>
      <c r="G26" s="46"/>
      <c r="H26" s="43"/>
      <c r="I26" s="32" t="str">
        <f t="shared" si="15"/>
        <v xml:space="preserve"> </v>
      </c>
      <c r="J26" s="33" t="str">
        <f t="shared" si="15"/>
        <v xml:space="preserve"> </v>
      </c>
      <c r="K26" s="42">
        <v>2</v>
      </c>
      <c r="L26" s="43">
        <v>1</v>
      </c>
      <c r="M26" s="32">
        <f t="shared" si="16"/>
        <v>68</v>
      </c>
      <c r="N26" s="33">
        <f t="shared" si="16"/>
        <v>34</v>
      </c>
      <c r="O26" s="46">
        <v>2</v>
      </c>
      <c r="P26" s="43">
        <v>1</v>
      </c>
      <c r="Q26" s="32">
        <f t="shared" si="17"/>
        <v>64</v>
      </c>
      <c r="R26" s="33">
        <f t="shared" si="17"/>
        <v>32</v>
      </c>
      <c r="S26" s="69">
        <f t="shared" si="11"/>
        <v>4</v>
      </c>
      <c r="T26" s="32">
        <f t="shared" si="12"/>
        <v>2</v>
      </c>
      <c r="U26" s="32">
        <f t="shared" si="13"/>
        <v>132</v>
      </c>
      <c r="V26" s="33">
        <f t="shared" si="13"/>
        <v>66</v>
      </c>
      <c r="W26" s="71"/>
      <c r="X26" s="71"/>
      <c r="Y26" s="73"/>
      <c r="Z26" s="73"/>
      <c r="AA26" s="73"/>
      <c r="AB26" s="72"/>
      <c r="AC26" s="72"/>
    </row>
    <row r="27" spans="1:29" ht="15" customHeight="1" x14ac:dyDescent="0.2">
      <c r="A27" s="97">
        <v>9</v>
      </c>
      <c r="B27" s="107" t="s">
        <v>60</v>
      </c>
      <c r="C27" s="42"/>
      <c r="D27" s="43"/>
      <c r="E27" s="32"/>
      <c r="F27" s="33"/>
      <c r="G27" s="46"/>
      <c r="H27" s="43"/>
      <c r="I27" s="32"/>
      <c r="J27" s="33"/>
      <c r="K27" s="42">
        <v>2</v>
      </c>
      <c r="L27" s="43"/>
      <c r="M27" s="32">
        <f t="shared" si="16"/>
        <v>68</v>
      </c>
      <c r="N27" s="33"/>
      <c r="O27" s="46">
        <v>2</v>
      </c>
      <c r="P27" s="43">
        <v>1</v>
      </c>
      <c r="Q27" s="32">
        <f t="shared" si="17"/>
        <v>64</v>
      </c>
      <c r="R27" s="33">
        <f t="shared" si="17"/>
        <v>32</v>
      </c>
      <c r="S27" s="69">
        <f t="shared" ref="S27" si="18">IF(C27+G27+K27+O27&gt;0,C27+G27+K27+O27, " ")</f>
        <v>4</v>
      </c>
      <c r="T27" s="32">
        <f t="shared" ref="T27" si="19">IF(D27+H27+L27+P27&gt;0, D27+H27+L27+P27, " ")</f>
        <v>1</v>
      </c>
      <c r="U27" s="32">
        <f t="shared" ref="U27" si="20">IF(S27&lt;&gt;" ", (IF(E27&lt;&gt;" ", E27, 0)+IF(I27&lt;&gt;" ", I27, 0)+IF(M27&lt;&gt;" ", M27, 0)+IF(Q27&lt;&gt;" ", Q27, 0)), " ")</f>
        <v>132</v>
      </c>
      <c r="V27" s="33">
        <f t="shared" ref="V27" si="21">IF(T27&lt;&gt;" ", (IF(F27&lt;&gt;" ", F27, 0)+IF(J27&lt;&gt;" ", J27, 0)+IF(N27&lt;&gt;" ", N27, 0)+IF(R27&lt;&gt;" ", R27, 0)), " ")</f>
        <v>32</v>
      </c>
      <c r="W27" s="71"/>
      <c r="X27" s="71"/>
      <c r="Y27" s="73"/>
      <c r="Z27" s="73"/>
      <c r="AA27" s="73"/>
      <c r="AB27" s="72"/>
      <c r="AC27" s="72"/>
    </row>
    <row r="28" spans="1:29" ht="15" customHeight="1" x14ac:dyDescent="0.2">
      <c r="A28" s="97">
        <v>10</v>
      </c>
      <c r="B28" s="52" t="s">
        <v>52</v>
      </c>
      <c r="C28" s="42"/>
      <c r="D28" s="43"/>
      <c r="E28" s="32" t="str">
        <f t="shared" si="14"/>
        <v xml:space="preserve"> </v>
      </c>
      <c r="F28" s="33" t="str">
        <f t="shared" si="14"/>
        <v xml:space="preserve"> </v>
      </c>
      <c r="G28" s="46"/>
      <c r="H28" s="43"/>
      <c r="I28" s="32" t="str">
        <f t="shared" si="15"/>
        <v xml:space="preserve"> </v>
      </c>
      <c r="J28" s="33" t="str">
        <f t="shared" si="15"/>
        <v xml:space="preserve"> </v>
      </c>
      <c r="K28" s="42">
        <v>2</v>
      </c>
      <c r="L28" s="43"/>
      <c r="M28" s="32">
        <f t="shared" si="16"/>
        <v>68</v>
      </c>
      <c r="N28" s="33" t="str">
        <f t="shared" si="16"/>
        <v xml:space="preserve"> </v>
      </c>
      <c r="O28" s="46">
        <v>2</v>
      </c>
      <c r="P28" s="43">
        <v>1</v>
      </c>
      <c r="Q28" s="32">
        <f t="shared" si="17"/>
        <v>64</v>
      </c>
      <c r="R28" s="33">
        <f t="shared" si="17"/>
        <v>32</v>
      </c>
      <c r="S28" s="69">
        <f t="shared" si="11"/>
        <v>4</v>
      </c>
      <c r="T28" s="32">
        <f t="shared" si="12"/>
        <v>1</v>
      </c>
      <c r="U28" s="32">
        <f t="shared" si="13"/>
        <v>132</v>
      </c>
      <c r="V28" s="33">
        <f t="shared" si="13"/>
        <v>32</v>
      </c>
      <c r="W28" s="71"/>
      <c r="X28" s="71"/>
      <c r="Y28" s="73"/>
      <c r="Z28" s="73"/>
      <c r="AA28" s="73"/>
      <c r="AB28" s="72"/>
      <c r="AC28" s="72"/>
    </row>
    <row r="29" spans="1:29" ht="15" customHeight="1" x14ac:dyDescent="0.2">
      <c r="A29" s="97">
        <v>11</v>
      </c>
      <c r="B29" s="52" t="s">
        <v>50</v>
      </c>
      <c r="C29" s="42"/>
      <c r="D29" s="43"/>
      <c r="E29" s="32" t="str">
        <f t="shared" si="14"/>
        <v xml:space="preserve"> </v>
      </c>
      <c r="F29" s="33" t="str">
        <f t="shared" si="14"/>
        <v xml:space="preserve"> </v>
      </c>
      <c r="G29" s="46"/>
      <c r="H29" s="43"/>
      <c r="I29" s="32" t="str">
        <f t="shared" si="15"/>
        <v xml:space="preserve"> </v>
      </c>
      <c r="J29" s="33" t="str">
        <f t="shared" si="15"/>
        <v xml:space="preserve"> </v>
      </c>
      <c r="K29" s="42">
        <v>2</v>
      </c>
      <c r="L29" s="43">
        <v>1</v>
      </c>
      <c r="M29" s="32">
        <f t="shared" si="16"/>
        <v>68</v>
      </c>
      <c r="N29" s="33">
        <f t="shared" si="16"/>
        <v>34</v>
      </c>
      <c r="O29" s="46"/>
      <c r="P29" s="43"/>
      <c r="Q29" s="32" t="str">
        <f t="shared" si="17"/>
        <v xml:space="preserve"> </v>
      </c>
      <c r="R29" s="33" t="str">
        <f t="shared" si="17"/>
        <v xml:space="preserve"> </v>
      </c>
      <c r="S29" s="69">
        <f t="shared" si="11"/>
        <v>2</v>
      </c>
      <c r="T29" s="32">
        <f t="shared" si="12"/>
        <v>1</v>
      </c>
      <c r="U29" s="32">
        <f t="shared" si="13"/>
        <v>68</v>
      </c>
      <c r="V29" s="33">
        <f t="shared" si="13"/>
        <v>34</v>
      </c>
      <c r="W29" s="71"/>
      <c r="X29" s="71"/>
      <c r="Y29" s="73"/>
      <c r="Z29" s="73"/>
      <c r="AA29" s="73"/>
      <c r="AB29" s="72"/>
      <c r="AC29" s="72"/>
    </row>
    <row r="30" spans="1:29" ht="15" customHeight="1" x14ac:dyDescent="0.2">
      <c r="A30" s="97">
        <v>12</v>
      </c>
      <c r="B30" s="53" t="s">
        <v>58</v>
      </c>
      <c r="C30" s="42"/>
      <c r="D30" s="43"/>
      <c r="E30" s="32" t="str">
        <f t="shared" si="14"/>
        <v xml:space="preserve"> </v>
      </c>
      <c r="F30" s="33" t="str">
        <f t="shared" si="14"/>
        <v xml:space="preserve"> </v>
      </c>
      <c r="G30" s="46"/>
      <c r="H30" s="43"/>
      <c r="I30" s="32" t="str">
        <f t="shared" si="15"/>
        <v xml:space="preserve"> </v>
      </c>
      <c r="J30" s="33" t="str">
        <f t="shared" si="15"/>
        <v xml:space="preserve"> </v>
      </c>
      <c r="K30" s="42"/>
      <c r="L30" s="43"/>
      <c r="M30" s="32" t="str">
        <f t="shared" si="16"/>
        <v xml:space="preserve"> </v>
      </c>
      <c r="N30" s="33" t="str">
        <f t="shared" si="16"/>
        <v xml:space="preserve"> </v>
      </c>
      <c r="O30" s="46">
        <v>2</v>
      </c>
      <c r="P30" s="43">
        <v>1</v>
      </c>
      <c r="Q30" s="32">
        <f t="shared" si="17"/>
        <v>64</v>
      </c>
      <c r="R30" s="33">
        <f t="shared" si="17"/>
        <v>32</v>
      </c>
      <c r="S30" s="69">
        <f t="shared" si="11"/>
        <v>2</v>
      </c>
      <c r="T30" s="32">
        <f t="shared" si="12"/>
        <v>1</v>
      </c>
      <c r="U30" s="32">
        <f t="shared" si="13"/>
        <v>64</v>
      </c>
      <c r="V30" s="33">
        <f t="shared" si="13"/>
        <v>32</v>
      </c>
      <c r="W30" s="71"/>
      <c r="X30" s="71"/>
      <c r="Y30" s="73"/>
      <c r="Z30" s="73"/>
      <c r="AA30" s="73"/>
      <c r="AB30" s="72"/>
      <c r="AC30" s="72"/>
    </row>
    <row r="31" spans="1:29" ht="15" customHeight="1" x14ac:dyDescent="0.2">
      <c r="A31" s="97">
        <v>13</v>
      </c>
      <c r="B31" s="101" t="s">
        <v>38</v>
      </c>
      <c r="C31" s="46">
        <v>2</v>
      </c>
      <c r="D31" s="43"/>
      <c r="E31" s="32">
        <f t="shared" si="14"/>
        <v>68</v>
      </c>
      <c r="F31" s="33"/>
      <c r="G31" s="43"/>
      <c r="H31" s="43"/>
      <c r="I31" s="32"/>
      <c r="J31" s="33"/>
      <c r="K31" s="42"/>
      <c r="L31" s="43"/>
      <c r="M31" s="32"/>
      <c r="N31" s="33"/>
      <c r="O31" s="43"/>
      <c r="P31" s="43"/>
      <c r="Q31" s="32" t="str">
        <f t="shared" si="17"/>
        <v xml:space="preserve"> </v>
      </c>
      <c r="R31" s="33"/>
      <c r="S31" s="69">
        <f t="shared" si="11"/>
        <v>2</v>
      </c>
      <c r="T31" s="32" t="str">
        <f t="shared" si="12"/>
        <v xml:space="preserve"> </v>
      </c>
      <c r="U31" s="32">
        <f t="shared" si="13"/>
        <v>68</v>
      </c>
      <c r="V31" s="33" t="str">
        <f t="shared" si="13"/>
        <v xml:space="preserve"> </v>
      </c>
      <c r="W31" s="71"/>
      <c r="X31" s="71"/>
      <c r="Y31" s="73"/>
      <c r="Z31" s="73"/>
      <c r="AA31" s="73"/>
      <c r="AB31" s="72"/>
      <c r="AC31" s="72"/>
    </row>
    <row r="32" spans="1:29" ht="15" customHeight="1" x14ac:dyDescent="0.2">
      <c r="A32" s="97">
        <v>14</v>
      </c>
      <c r="B32" s="52" t="s">
        <v>59</v>
      </c>
      <c r="C32" s="42"/>
      <c r="D32" s="43"/>
      <c r="E32" s="32" t="str">
        <f t="shared" si="14"/>
        <v xml:space="preserve"> </v>
      </c>
      <c r="F32" s="33" t="str">
        <f t="shared" si="14"/>
        <v xml:space="preserve"> </v>
      </c>
      <c r="G32" s="46"/>
      <c r="H32" s="43"/>
      <c r="I32" s="32" t="str">
        <f t="shared" si="15"/>
        <v xml:space="preserve"> </v>
      </c>
      <c r="J32" s="33" t="str">
        <f t="shared" si="15"/>
        <v xml:space="preserve"> </v>
      </c>
      <c r="K32" s="42"/>
      <c r="L32" s="43"/>
      <c r="M32" s="32" t="str">
        <f t="shared" si="16"/>
        <v xml:space="preserve"> </v>
      </c>
      <c r="N32" s="33" t="str">
        <f t="shared" si="16"/>
        <v xml:space="preserve"> </v>
      </c>
      <c r="O32" s="46">
        <v>2</v>
      </c>
      <c r="P32" s="43"/>
      <c r="Q32" s="32">
        <f t="shared" si="17"/>
        <v>64</v>
      </c>
      <c r="R32" s="33" t="str">
        <f t="shared" si="17"/>
        <v xml:space="preserve"> </v>
      </c>
      <c r="S32" s="69">
        <f t="shared" si="11"/>
        <v>2</v>
      </c>
      <c r="T32" s="32" t="str">
        <f t="shared" si="12"/>
        <v xml:space="preserve"> </v>
      </c>
      <c r="U32" s="32">
        <f t="shared" si="13"/>
        <v>64</v>
      </c>
      <c r="V32" s="33" t="str">
        <f t="shared" si="13"/>
        <v xml:space="preserve"> </v>
      </c>
      <c r="W32" s="71"/>
      <c r="X32" s="71"/>
      <c r="Y32" s="73"/>
      <c r="Z32" s="73"/>
      <c r="AA32" s="73"/>
      <c r="AB32" s="72"/>
      <c r="AC32" s="72"/>
    </row>
    <row r="33" spans="1:29" ht="15" customHeight="1" x14ac:dyDescent="0.2">
      <c r="A33" s="97">
        <v>15</v>
      </c>
      <c r="B33" s="95" t="s">
        <v>35</v>
      </c>
      <c r="C33" s="42"/>
      <c r="D33" s="43"/>
      <c r="E33" s="32" t="str">
        <f t="shared" si="14"/>
        <v xml:space="preserve"> </v>
      </c>
      <c r="F33" s="33" t="str">
        <f t="shared" si="14"/>
        <v xml:space="preserve"> </v>
      </c>
      <c r="G33" s="46"/>
      <c r="H33" s="43"/>
      <c r="I33" s="32" t="str">
        <f t="shared" si="15"/>
        <v xml:space="preserve"> </v>
      </c>
      <c r="J33" s="33" t="str">
        <f t="shared" si="15"/>
        <v xml:space="preserve"> </v>
      </c>
      <c r="K33" s="42"/>
      <c r="L33" s="43"/>
      <c r="M33" s="32" t="str">
        <f t="shared" si="16"/>
        <v xml:space="preserve"> </v>
      </c>
      <c r="N33" s="33" t="str">
        <f t="shared" si="16"/>
        <v xml:space="preserve"> </v>
      </c>
      <c r="O33" s="46">
        <v>2</v>
      </c>
      <c r="P33" s="43"/>
      <c r="Q33" s="32">
        <f t="shared" si="17"/>
        <v>64</v>
      </c>
      <c r="R33" s="33" t="str">
        <f t="shared" si="17"/>
        <v xml:space="preserve"> </v>
      </c>
      <c r="S33" s="69">
        <f t="shared" si="11"/>
        <v>2</v>
      </c>
      <c r="T33" s="32" t="str">
        <f t="shared" si="12"/>
        <v xml:space="preserve"> </v>
      </c>
      <c r="U33" s="32">
        <f t="shared" si="13"/>
        <v>64</v>
      </c>
      <c r="V33" s="33" t="str">
        <f t="shared" si="13"/>
        <v xml:space="preserve"> </v>
      </c>
      <c r="W33" s="71"/>
      <c r="X33" s="71"/>
      <c r="Y33" s="73"/>
      <c r="Z33" s="73"/>
      <c r="AA33" s="73"/>
      <c r="AB33" s="72"/>
      <c r="AC33" s="72"/>
    </row>
    <row r="34" spans="1:29" ht="15" customHeight="1" x14ac:dyDescent="0.2">
      <c r="A34" s="97">
        <v>16</v>
      </c>
      <c r="B34" s="95" t="s">
        <v>25</v>
      </c>
      <c r="C34" s="42"/>
      <c r="D34" s="43">
        <v>2</v>
      </c>
      <c r="E34" s="32" t="str">
        <f t="shared" si="14"/>
        <v xml:space="preserve"> </v>
      </c>
      <c r="F34" s="33">
        <v>68</v>
      </c>
      <c r="G34" s="46"/>
      <c r="H34" s="43">
        <v>2</v>
      </c>
      <c r="I34" s="32" t="str">
        <f t="shared" si="15"/>
        <v xml:space="preserve"> </v>
      </c>
      <c r="J34" s="33">
        <f t="shared" si="15"/>
        <v>68</v>
      </c>
      <c r="K34" s="42"/>
      <c r="L34" s="43">
        <v>3</v>
      </c>
      <c r="M34" s="32" t="str">
        <f t="shared" si="16"/>
        <v xml:space="preserve"> </v>
      </c>
      <c r="N34" s="33">
        <f t="shared" si="16"/>
        <v>102</v>
      </c>
      <c r="O34" s="46"/>
      <c r="P34" s="43">
        <v>3</v>
      </c>
      <c r="Q34" s="32" t="str">
        <f t="shared" si="17"/>
        <v xml:space="preserve"> </v>
      </c>
      <c r="R34" s="33">
        <f t="shared" si="17"/>
        <v>96</v>
      </c>
      <c r="S34" s="69" t="str">
        <f t="shared" si="11"/>
        <v xml:space="preserve"> </v>
      </c>
      <c r="T34" s="32">
        <f t="shared" si="12"/>
        <v>10</v>
      </c>
      <c r="U34" s="32" t="str">
        <f t="shared" si="13"/>
        <v xml:space="preserve"> </v>
      </c>
      <c r="V34" s="33">
        <f t="shared" si="13"/>
        <v>334</v>
      </c>
      <c r="W34" s="71"/>
      <c r="X34" s="71"/>
      <c r="Y34" s="73"/>
      <c r="Z34" s="73"/>
      <c r="AA34" s="73"/>
      <c r="AB34" s="72"/>
      <c r="AC34" s="72"/>
    </row>
    <row r="35" spans="1:29" ht="15" customHeight="1" x14ac:dyDescent="0.2">
      <c r="A35" s="97"/>
      <c r="B35" s="95" t="s">
        <v>44</v>
      </c>
      <c r="C35" s="44"/>
      <c r="D35" s="45"/>
      <c r="E35" s="32"/>
      <c r="F35" s="33"/>
      <c r="G35" s="47"/>
      <c r="H35" s="45"/>
      <c r="I35" s="32"/>
      <c r="J35" s="33"/>
      <c r="K35" s="44"/>
      <c r="L35" s="45"/>
      <c r="M35" s="32"/>
      <c r="N35" s="33"/>
      <c r="O35" s="47"/>
      <c r="P35" s="45"/>
      <c r="Q35" s="32"/>
      <c r="R35" s="33"/>
      <c r="S35" s="69" t="str">
        <f t="shared" si="11"/>
        <v xml:space="preserve"> </v>
      </c>
      <c r="T35" s="32" t="str">
        <f t="shared" si="12"/>
        <v xml:space="preserve"> </v>
      </c>
      <c r="U35" s="32" t="str">
        <f t="shared" si="13"/>
        <v xml:space="preserve"> </v>
      </c>
      <c r="V35" s="33" t="str">
        <f t="shared" si="13"/>
        <v xml:space="preserve"> </v>
      </c>
      <c r="W35" s="71"/>
      <c r="X35" s="71" t="s">
        <v>40</v>
      </c>
      <c r="Y35" s="73" t="s">
        <v>40</v>
      </c>
      <c r="Z35" s="73" t="s">
        <v>40</v>
      </c>
      <c r="AA35" s="73" t="s">
        <v>40</v>
      </c>
      <c r="AB35" s="72"/>
      <c r="AC35" s="72"/>
    </row>
    <row r="36" spans="1:29" ht="15" customHeight="1" thickBot="1" x14ac:dyDescent="0.25">
      <c r="A36" s="97"/>
      <c r="B36" s="95" t="s">
        <v>53</v>
      </c>
      <c r="C36" s="44"/>
      <c r="D36" s="45"/>
      <c r="E36" s="32" t="str">
        <f t="shared" si="14"/>
        <v xml:space="preserve"> </v>
      </c>
      <c r="F36" s="33" t="str">
        <f t="shared" si="14"/>
        <v xml:space="preserve"> </v>
      </c>
      <c r="G36" s="47"/>
      <c r="H36" s="45"/>
      <c r="I36" s="32" t="str">
        <f t="shared" si="15"/>
        <v xml:space="preserve"> </v>
      </c>
      <c r="J36" s="33" t="str">
        <f t="shared" si="15"/>
        <v xml:space="preserve"> </v>
      </c>
      <c r="K36" s="44"/>
      <c r="L36" s="45"/>
      <c r="M36" s="32" t="str">
        <f t="shared" si="16"/>
        <v xml:space="preserve"> </v>
      </c>
      <c r="N36" s="33" t="str">
        <f t="shared" si="16"/>
        <v xml:space="preserve"> </v>
      </c>
      <c r="O36" s="47"/>
      <c r="P36" s="45"/>
      <c r="Q36" s="32" t="str">
        <f t="shared" si="17"/>
        <v xml:space="preserve"> </v>
      </c>
      <c r="R36" s="66" t="str">
        <f t="shared" si="17"/>
        <v xml:space="preserve"> </v>
      </c>
      <c r="S36" s="84" t="str">
        <f t="shared" si="11"/>
        <v xml:space="preserve"> </v>
      </c>
      <c r="T36" s="65" t="str">
        <f t="shared" si="12"/>
        <v xml:space="preserve"> </v>
      </c>
      <c r="U36" s="65" t="str">
        <f t="shared" si="13"/>
        <v xml:space="preserve"> </v>
      </c>
      <c r="V36" s="66" t="str">
        <f t="shared" si="13"/>
        <v xml:space="preserve"> </v>
      </c>
      <c r="W36" s="71"/>
      <c r="X36" s="71" t="s">
        <v>40</v>
      </c>
      <c r="Y36" s="73" t="s">
        <v>40</v>
      </c>
      <c r="Z36" s="73" t="s">
        <v>40</v>
      </c>
      <c r="AA36" s="73" t="s">
        <v>40</v>
      </c>
      <c r="AB36" s="72"/>
      <c r="AC36" s="72"/>
    </row>
    <row r="37" spans="1:29" ht="15" customHeight="1" thickBot="1" x14ac:dyDescent="0.25">
      <c r="A37" s="142" t="s">
        <v>17</v>
      </c>
      <c r="B37" s="143"/>
      <c r="C37" s="61">
        <f>SUM(C7:C15)</f>
        <v>16</v>
      </c>
      <c r="D37" s="16">
        <f t="shared" ref="D37:V37" si="22">SUM(D7:D17)</f>
        <v>2</v>
      </c>
      <c r="E37" s="62">
        <f>SUM(E7:E15)</f>
        <v>544</v>
      </c>
      <c r="F37" s="17">
        <f t="shared" si="22"/>
        <v>68</v>
      </c>
      <c r="G37" s="61">
        <f>SUM(G7:G15)</f>
        <v>14</v>
      </c>
      <c r="H37" s="16">
        <f t="shared" si="22"/>
        <v>0</v>
      </c>
      <c r="I37" s="62">
        <f>SUM(I7:I15)</f>
        <v>476</v>
      </c>
      <c r="J37" s="17">
        <f t="shared" si="22"/>
        <v>0</v>
      </c>
      <c r="K37" s="61">
        <f>SUM(K7:K16)</f>
        <v>13</v>
      </c>
      <c r="L37" s="16">
        <f t="shared" si="22"/>
        <v>0</v>
      </c>
      <c r="M37" s="62">
        <f>SUM(M7:M15)</f>
        <v>442</v>
      </c>
      <c r="N37" s="17">
        <f t="shared" si="22"/>
        <v>0</v>
      </c>
      <c r="O37" s="61">
        <f>SUM(O7:O15)</f>
        <v>11</v>
      </c>
      <c r="P37" s="16">
        <f t="shared" si="22"/>
        <v>0</v>
      </c>
      <c r="Q37" s="62">
        <f>SUM(Q7:Q15)</f>
        <v>352</v>
      </c>
      <c r="R37" s="17">
        <f t="shared" si="22"/>
        <v>0</v>
      </c>
      <c r="S37" s="89">
        <f>SUM(S7:S15)</f>
        <v>54</v>
      </c>
      <c r="T37" s="78">
        <f t="shared" si="22"/>
        <v>2</v>
      </c>
      <c r="U37" s="88">
        <f>SUM(U7:U15)</f>
        <v>1814</v>
      </c>
      <c r="V37" s="79">
        <f t="shared" si="22"/>
        <v>68</v>
      </c>
      <c r="W37" s="71"/>
      <c r="X37" s="71"/>
      <c r="Y37" s="72"/>
      <c r="Z37" s="72"/>
      <c r="AA37" s="72"/>
      <c r="AB37" s="72"/>
      <c r="AC37" s="72"/>
    </row>
    <row r="38" spans="1:29" ht="15" customHeight="1" thickBot="1" x14ac:dyDescent="0.25">
      <c r="A38" s="129" t="s">
        <v>18</v>
      </c>
      <c r="B38" s="130"/>
      <c r="C38" s="106">
        <f t="shared" ref="C38:V38" si="23">SUM(C19:C36)</f>
        <v>6</v>
      </c>
      <c r="D38" s="105">
        <f t="shared" si="23"/>
        <v>6</v>
      </c>
      <c r="E38" s="19">
        <f t="shared" si="23"/>
        <v>204</v>
      </c>
      <c r="F38" s="20">
        <f t="shared" si="23"/>
        <v>204</v>
      </c>
      <c r="G38" s="18">
        <f t="shared" si="23"/>
        <v>10</v>
      </c>
      <c r="H38" s="105">
        <f t="shared" si="23"/>
        <v>6</v>
      </c>
      <c r="I38" s="19">
        <f t="shared" si="23"/>
        <v>340</v>
      </c>
      <c r="J38" s="112">
        <f t="shared" si="23"/>
        <v>204</v>
      </c>
      <c r="K38" s="18">
        <f t="shared" si="23"/>
        <v>10</v>
      </c>
      <c r="L38" s="19">
        <f t="shared" si="23"/>
        <v>9</v>
      </c>
      <c r="M38" s="19">
        <f t="shared" si="23"/>
        <v>340</v>
      </c>
      <c r="N38" s="20">
        <f t="shared" si="23"/>
        <v>306</v>
      </c>
      <c r="O38" s="18">
        <f t="shared" si="23"/>
        <v>12</v>
      </c>
      <c r="P38" s="19">
        <f t="shared" si="23"/>
        <v>7</v>
      </c>
      <c r="Q38" s="19">
        <f t="shared" si="23"/>
        <v>384</v>
      </c>
      <c r="R38" s="20">
        <f t="shared" si="23"/>
        <v>224</v>
      </c>
      <c r="S38" s="116">
        <f t="shared" si="23"/>
        <v>38</v>
      </c>
      <c r="T38" s="105">
        <f t="shared" si="23"/>
        <v>28</v>
      </c>
      <c r="U38" s="105">
        <f t="shared" si="23"/>
        <v>1268</v>
      </c>
      <c r="V38" s="112">
        <f t="shared" si="23"/>
        <v>938</v>
      </c>
      <c r="W38" s="77"/>
      <c r="X38" s="77"/>
      <c r="Y38" s="72"/>
      <c r="Z38" s="72"/>
      <c r="AA38" s="72"/>
      <c r="AB38" s="72"/>
      <c r="AC38" s="72"/>
    </row>
    <row r="39" spans="1:29" ht="15" customHeight="1" thickTop="1" thickBot="1" x14ac:dyDescent="0.25">
      <c r="A39" s="131" t="s">
        <v>19</v>
      </c>
      <c r="B39" s="132"/>
      <c r="C39" s="115">
        <f>C37+C38</f>
        <v>22</v>
      </c>
      <c r="D39" s="111">
        <f t="shared" ref="D39:V39" si="24">D37+D38</f>
        <v>8</v>
      </c>
      <c r="E39" s="93">
        <f t="shared" si="24"/>
        <v>748</v>
      </c>
      <c r="F39" s="24">
        <f t="shared" si="24"/>
        <v>272</v>
      </c>
      <c r="G39" s="94">
        <f t="shared" si="24"/>
        <v>24</v>
      </c>
      <c r="H39" s="111">
        <f t="shared" si="24"/>
        <v>6</v>
      </c>
      <c r="I39" s="93">
        <f t="shared" si="24"/>
        <v>816</v>
      </c>
      <c r="J39" s="113">
        <f t="shared" si="24"/>
        <v>204</v>
      </c>
      <c r="K39" s="94">
        <f t="shared" si="24"/>
        <v>23</v>
      </c>
      <c r="L39" s="93">
        <f t="shared" si="24"/>
        <v>9</v>
      </c>
      <c r="M39" s="93">
        <f t="shared" si="24"/>
        <v>782</v>
      </c>
      <c r="N39" s="24">
        <f t="shared" si="24"/>
        <v>306</v>
      </c>
      <c r="O39" s="94">
        <f t="shared" si="24"/>
        <v>23</v>
      </c>
      <c r="P39" s="93">
        <f t="shared" si="24"/>
        <v>7</v>
      </c>
      <c r="Q39" s="93">
        <f t="shared" si="24"/>
        <v>736</v>
      </c>
      <c r="R39" s="24">
        <f t="shared" si="24"/>
        <v>224</v>
      </c>
      <c r="S39" s="117">
        <f t="shared" si="24"/>
        <v>92</v>
      </c>
      <c r="T39" s="111">
        <f t="shared" si="24"/>
        <v>30</v>
      </c>
      <c r="U39" s="111">
        <f t="shared" si="24"/>
        <v>3082</v>
      </c>
      <c r="V39" s="113">
        <f t="shared" si="24"/>
        <v>1006</v>
      </c>
      <c r="W39" s="71"/>
      <c r="X39" s="71"/>
      <c r="Y39" s="72"/>
      <c r="Z39" s="72"/>
      <c r="AA39" s="72"/>
      <c r="AB39" s="72"/>
      <c r="AC39" s="72"/>
    </row>
    <row r="40" spans="1:29" ht="15" customHeight="1" thickTop="1" thickBot="1" x14ac:dyDescent="0.25">
      <c r="A40" s="133"/>
      <c r="B40" s="134"/>
      <c r="C40" s="125">
        <f>C39+D39</f>
        <v>30</v>
      </c>
      <c r="D40" s="126"/>
      <c r="E40" s="127">
        <f>E39+F39</f>
        <v>1020</v>
      </c>
      <c r="F40" s="128"/>
      <c r="G40" s="120">
        <f>G39+H39</f>
        <v>30</v>
      </c>
      <c r="H40" s="121"/>
      <c r="I40" s="122">
        <f>I39+J39</f>
        <v>1020</v>
      </c>
      <c r="J40" s="123"/>
      <c r="K40" s="125">
        <f>K39+L39</f>
        <v>32</v>
      </c>
      <c r="L40" s="126"/>
      <c r="M40" s="127">
        <f>M39+N39</f>
        <v>1088</v>
      </c>
      <c r="N40" s="128"/>
      <c r="O40" s="125">
        <f>O39+P39</f>
        <v>30</v>
      </c>
      <c r="P40" s="126"/>
      <c r="Q40" s="127">
        <f>Q39+R39</f>
        <v>960</v>
      </c>
      <c r="R40" s="128"/>
      <c r="S40" s="120">
        <f>S39+T39</f>
        <v>122</v>
      </c>
      <c r="T40" s="121"/>
      <c r="U40" s="122">
        <f>U39+V39</f>
        <v>4088</v>
      </c>
      <c r="V40" s="123"/>
      <c r="W40" s="71"/>
      <c r="X40" s="71"/>
      <c r="Y40" s="72"/>
      <c r="Z40" s="72"/>
      <c r="AA40" s="72"/>
      <c r="AB40" s="72"/>
      <c r="AC40" s="72"/>
    </row>
    <row r="41" spans="1:29" ht="15" customHeight="1" thickTop="1" x14ac:dyDescent="0.2">
      <c r="A41" s="26"/>
      <c r="B41" s="54"/>
      <c r="C41" s="27"/>
      <c r="D41" s="27"/>
      <c r="E41" s="27"/>
      <c r="F41" s="27"/>
      <c r="G41" s="27"/>
      <c r="H41" s="27"/>
      <c r="I41" s="27"/>
      <c r="J41" s="55"/>
      <c r="K41" s="27"/>
      <c r="L41" s="27"/>
      <c r="M41" s="27"/>
      <c r="N41" s="27"/>
      <c r="O41" s="27"/>
      <c r="P41" s="27"/>
      <c r="Q41" s="27"/>
      <c r="R41" s="27"/>
      <c r="S41" s="27"/>
      <c r="T41" s="9"/>
      <c r="U41" s="27"/>
      <c r="V41" s="9"/>
      <c r="W41" s="9"/>
      <c r="X41" s="9"/>
    </row>
    <row r="42" spans="1:29" ht="38.85" customHeight="1" x14ac:dyDescent="0.2">
      <c r="B42" s="124" t="s">
        <v>49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</row>
    <row r="43" spans="1:29" ht="15" customHeight="1" x14ac:dyDescent="0.2">
      <c r="B43" s="54" t="s">
        <v>54</v>
      </c>
    </row>
    <row r="44" spans="1:29" ht="15" customHeight="1" x14ac:dyDescent="0.2">
      <c r="B44" s="54" t="s">
        <v>55</v>
      </c>
    </row>
    <row r="45" spans="1:29" ht="15" customHeight="1" x14ac:dyDescent="0.2">
      <c r="B45" s="55" t="s">
        <v>56</v>
      </c>
    </row>
    <row r="46" spans="1:29" ht="15" customHeight="1" x14ac:dyDescent="0.2"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</row>
    <row r="47" spans="1:29" ht="15" customHeight="1" x14ac:dyDescent="0.2"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</row>
    <row r="48" spans="1:29" ht="15" customHeight="1" x14ac:dyDescent="0.2"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</row>
    <row r="49" spans="2:14" x14ac:dyDescent="0.2"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</row>
    <row r="50" spans="2:14" x14ac:dyDescent="0.2"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</row>
    <row r="51" spans="2:14" x14ac:dyDescent="0.2"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</row>
    <row r="52" spans="2:14" x14ac:dyDescent="0.2"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</row>
    <row r="53" spans="2:14" x14ac:dyDescent="0.2"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</row>
    <row r="54" spans="2:14" x14ac:dyDescent="0.2"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</row>
  </sheetData>
  <mergeCells count="34">
    <mergeCell ref="A37:B37"/>
    <mergeCell ref="Q5:R5"/>
    <mergeCell ref="S5:T5"/>
    <mergeCell ref="A18:B18"/>
    <mergeCell ref="A1:G1"/>
    <mergeCell ref="A2:G2"/>
    <mergeCell ref="A4:B5"/>
    <mergeCell ref="C4:F4"/>
    <mergeCell ref="G4:J4"/>
    <mergeCell ref="K4:N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U5:V5"/>
    <mergeCell ref="A6:B6"/>
    <mergeCell ref="A38:B38"/>
    <mergeCell ref="A39:B40"/>
    <mergeCell ref="C40:D40"/>
    <mergeCell ref="E40:F40"/>
    <mergeCell ref="G40:H40"/>
    <mergeCell ref="S40:T40"/>
    <mergeCell ref="U40:V40"/>
    <mergeCell ref="B42:V42"/>
    <mergeCell ref="I40:J40"/>
    <mergeCell ref="K40:L40"/>
    <mergeCell ref="M40:N40"/>
    <mergeCell ref="O40:P40"/>
    <mergeCell ref="Q40:R40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85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workbookViewId="0">
      <selection activeCell="B16" sqref="B16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3" width="4.7109375" style="1" customWidth="1"/>
    <col min="4" max="4" width="4.140625" style="1" customWidth="1"/>
    <col min="5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9.5" customHeight="1" x14ac:dyDescent="0.2">
      <c r="A1" s="167" t="s">
        <v>22</v>
      </c>
      <c r="B1" s="168"/>
      <c r="C1" s="168"/>
      <c r="D1" s="168"/>
      <c r="E1" s="168"/>
      <c r="F1" s="168"/>
      <c r="G1" s="168"/>
    </row>
    <row r="2" spans="1:24" ht="18.75" customHeight="1" x14ac:dyDescent="0.2">
      <c r="A2" s="169" t="s">
        <v>33</v>
      </c>
      <c r="B2" s="170"/>
      <c r="C2" s="170"/>
      <c r="D2" s="170"/>
      <c r="E2" s="170"/>
      <c r="F2" s="170"/>
      <c r="G2" s="170"/>
    </row>
    <row r="3" spans="1:24" ht="9" customHeight="1" thickBot="1" x14ac:dyDescent="0.25">
      <c r="A3" s="56"/>
      <c r="B3" s="57"/>
    </row>
    <row r="4" spans="1:24" ht="15" customHeight="1" thickTop="1" x14ac:dyDescent="0.2">
      <c r="A4" s="150" t="s">
        <v>0</v>
      </c>
      <c r="B4" s="151"/>
      <c r="C4" s="154" t="s">
        <v>1</v>
      </c>
      <c r="D4" s="155"/>
      <c r="E4" s="155"/>
      <c r="F4" s="156"/>
      <c r="G4" s="157" t="s">
        <v>2</v>
      </c>
      <c r="H4" s="155"/>
      <c r="I4" s="155"/>
      <c r="J4" s="155"/>
      <c r="K4" s="154" t="s">
        <v>3</v>
      </c>
      <c r="L4" s="155"/>
      <c r="M4" s="155"/>
      <c r="N4" s="156"/>
      <c r="O4" s="157" t="s">
        <v>4</v>
      </c>
      <c r="P4" s="155"/>
      <c r="Q4" s="155"/>
      <c r="R4" s="155"/>
      <c r="S4" s="158" t="s">
        <v>5</v>
      </c>
      <c r="T4" s="159"/>
      <c r="U4" s="159"/>
      <c r="V4" s="160"/>
      <c r="W4" s="4"/>
      <c r="X4" s="4"/>
    </row>
    <row r="5" spans="1:24" ht="15" customHeight="1" x14ac:dyDescent="0.2">
      <c r="A5" s="152"/>
      <c r="B5" s="153"/>
      <c r="C5" s="135" t="s">
        <v>6</v>
      </c>
      <c r="D5" s="136"/>
      <c r="E5" s="137" t="s">
        <v>7</v>
      </c>
      <c r="F5" s="138"/>
      <c r="G5" s="139" t="s">
        <v>6</v>
      </c>
      <c r="H5" s="136"/>
      <c r="I5" s="137" t="s">
        <v>7</v>
      </c>
      <c r="J5" s="139"/>
      <c r="K5" s="135" t="s">
        <v>6</v>
      </c>
      <c r="L5" s="136"/>
      <c r="M5" s="137" t="s">
        <v>7</v>
      </c>
      <c r="N5" s="138"/>
      <c r="O5" s="139" t="s">
        <v>6</v>
      </c>
      <c r="P5" s="136"/>
      <c r="Q5" s="137" t="s">
        <v>7</v>
      </c>
      <c r="R5" s="139"/>
      <c r="S5" s="135" t="s">
        <v>6</v>
      </c>
      <c r="T5" s="136"/>
      <c r="U5" s="137" t="s">
        <v>7</v>
      </c>
      <c r="V5" s="138"/>
      <c r="W5" s="4"/>
      <c r="X5" s="4"/>
    </row>
    <row r="6" spans="1:24" ht="15" customHeight="1" thickBot="1" x14ac:dyDescent="0.25">
      <c r="A6" s="140" t="s">
        <v>8</v>
      </c>
      <c r="B6" s="141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">
      <c r="A7" s="58">
        <v>1</v>
      </c>
      <c r="B7" s="48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9">
        <v>2</v>
      </c>
      <c r="B8" s="49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59">
        <v>3</v>
      </c>
      <c r="B9" s="49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6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59">
        <v>4</v>
      </c>
      <c r="B10" s="50" t="s">
        <v>26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59">
        <v>5</v>
      </c>
      <c r="B11" s="50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59">
        <v>6</v>
      </c>
      <c r="B12" s="49" t="s">
        <v>14</v>
      </c>
      <c r="C12" s="38">
        <v>3</v>
      </c>
      <c r="D12" s="39"/>
      <c r="E12" s="32">
        <f t="shared" si="3"/>
        <v>102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59">
        <v>7</v>
      </c>
      <c r="B13" s="49" t="s">
        <v>13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59">
        <v>8</v>
      </c>
      <c r="B14" s="49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">
      <c r="A15" s="59">
        <v>9</v>
      </c>
      <c r="B15" s="67" t="s">
        <v>39</v>
      </c>
      <c r="C15" s="38">
        <v>2</v>
      </c>
      <c r="D15" s="39"/>
      <c r="E15" s="32">
        <f t="shared" si="3"/>
        <v>68</v>
      </c>
      <c r="F15" s="33"/>
      <c r="G15" s="39"/>
      <c r="H15" s="39"/>
      <c r="I15" s="32"/>
      <c r="J15" s="33"/>
      <c r="K15" s="38"/>
      <c r="L15" s="39"/>
      <c r="M15" s="32"/>
      <c r="N15" s="33"/>
      <c r="O15" s="41"/>
      <c r="P15" s="39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25">
      <c r="A16" s="59">
        <v>10</v>
      </c>
      <c r="B16" s="37" t="s">
        <v>34</v>
      </c>
      <c r="C16" s="38">
        <v>2</v>
      </c>
      <c r="D16" s="39"/>
      <c r="E16" s="32">
        <f t="shared" si="3"/>
        <v>68</v>
      </c>
      <c r="F16" s="33" t="str">
        <f t="shared" si="3"/>
        <v xml:space="preserve"> </v>
      </c>
      <c r="G16" s="39"/>
      <c r="H16" s="39"/>
      <c r="I16" s="32" t="str">
        <f t="shared" si="4"/>
        <v xml:space="preserve"> </v>
      </c>
      <c r="J16" s="33" t="str">
        <f t="shared" si="4"/>
        <v xml:space="preserve"> </v>
      </c>
      <c r="K16" s="38"/>
      <c r="L16" s="39"/>
      <c r="M16" s="32" t="str">
        <f t="shared" si="5"/>
        <v xml:space="preserve"> </v>
      </c>
      <c r="N16" s="33" t="str">
        <f t="shared" si="5"/>
        <v xml:space="preserve"> </v>
      </c>
      <c r="O16" s="41"/>
      <c r="P16" s="39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25">
      <c r="A17" s="161" t="s">
        <v>16</v>
      </c>
      <c r="B17" s="162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">
      <c r="A18" s="58"/>
      <c r="B18" s="51"/>
      <c r="C18" s="42"/>
      <c r="D18" s="43"/>
      <c r="E18" s="29"/>
      <c r="F18" s="30"/>
      <c r="G18" s="46"/>
      <c r="H18" s="43"/>
      <c r="I18" s="29"/>
      <c r="J18" s="30"/>
      <c r="K18" s="42"/>
      <c r="L18" s="43"/>
      <c r="M18" s="29" t="str">
        <f>IF(K18&gt;0,K18*34, " ")</f>
        <v xml:space="preserve"> </v>
      </c>
      <c r="N18" s="30" t="str">
        <f>IF(L18&gt;0,L18*34, " ")</f>
        <v xml:space="preserve"> </v>
      </c>
      <c r="O18" s="46"/>
      <c r="P18" s="43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">
      <c r="A19" s="59"/>
      <c r="B19" s="51" t="s">
        <v>36</v>
      </c>
      <c r="C19" s="42"/>
      <c r="D19" s="43"/>
      <c r="E19" s="32"/>
      <c r="F19" s="33"/>
      <c r="G19" s="46"/>
      <c r="H19" s="43"/>
      <c r="I19" s="32"/>
      <c r="J19" s="33"/>
      <c r="K19" s="42"/>
      <c r="L19" s="43"/>
      <c r="M19" s="32" t="str">
        <f>IF(K19&gt;0,K19*34, " ")</f>
        <v xml:space="preserve"> </v>
      </c>
      <c r="N19" s="33" t="str">
        <f>IF(L19&gt;0,L19*34, " ")</f>
        <v xml:space="preserve"> </v>
      </c>
      <c r="O19" s="46"/>
      <c r="P19" s="43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">
      <c r="A20" s="59"/>
      <c r="B20" s="52"/>
      <c r="C20" s="42"/>
      <c r="D20" s="43"/>
      <c r="E20" s="32"/>
      <c r="F20" s="33"/>
      <c r="G20" s="46"/>
      <c r="H20" s="43"/>
      <c r="I20" s="32"/>
      <c r="J20" s="33"/>
      <c r="K20" s="42"/>
      <c r="L20" s="43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6"/>
      <c r="P20" s="43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">
      <c r="A21" s="59"/>
      <c r="B21" s="52"/>
      <c r="C21" s="42"/>
      <c r="D21" s="43"/>
      <c r="E21" s="32"/>
      <c r="F21" s="33"/>
      <c r="G21" s="46"/>
      <c r="H21" s="43"/>
      <c r="I21" s="32"/>
      <c r="J21" s="33"/>
      <c r="K21" s="42"/>
      <c r="L21" s="43"/>
      <c r="M21" s="32" t="str">
        <f t="shared" si="8"/>
        <v xml:space="preserve"> </v>
      </c>
      <c r="N21" s="33" t="str">
        <f t="shared" si="8"/>
        <v xml:space="preserve"> </v>
      </c>
      <c r="O21" s="46"/>
      <c r="P21" s="43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">
      <c r="A22" s="59"/>
      <c r="B22" s="51"/>
      <c r="C22" s="42"/>
      <c r="D22" s="43"/>
      <c r="E22" s="32"/>
      <c r="F22" s="33"/>
      <c r="G22" s="46"/>
      <c r="H22" s="43"/>
      <c r="I22" s="32"/>
      <c r="J22" s="33"/>
      <c r="K22" s="42"/>
      <c r="L22" s="43"/>
      <c r="M22" s="32" t="str">
        <f t="shared" si="8"/>
        <v xml:space="preserve"> </v>
      </c>
      <c r="N22" s="33" t="str">
        <f t="shared" si="8"/>
        <v xml:space="preserve"> </v>
      </c>
      <c r="O22" s="46"/>
      <c r="P22" s="43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">
      <c r="A23" s="59"/>
      <c r="B23" s="51" t="s">
        <v>37</v>
      </c>
      <c r="C23" s="42"/>
      <c r="D23" s="43"/>
      <c r="E23" s="32"/>
      <c r="F23" s="33"/>
      <c r="G23" s="46"/>
      <c r="H23" s="43"/>
      <c r="I23" s="32"/>
      <c r="J23" s="33"/>
      <c r="K23" s="42"/>
      <c r="L23" s="43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6"/>
      <c r="P23" s="43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">
      <c r="A24" s="59"/>
      <c r="B24" s="52"/>
      <c r="C24" s="42"/>
      <c r="D24" s="43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6"/>
      <c r="H24" s="43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2"/>
      <c r="L24" s="43"/>
      <c r="M24" s="32" t="str">
        <f t="shared" si="10"/>
        <v xml:space="preserve"> </v>
      </c>
      <c r="N24" s="33" t="str">
        <f t="shared" si="10"/>
        <v xml:space="preserve"> </v>
      </c>
      <c r="O24" s="46"/>
      <c r="P24" s="43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">
      <c r="A25" s="59"/>
      <c r="B25" s="52"/>
      <c r="C25" s="42"/>
      <c r="D25" s="43"/>
      <c r="E25" s="32" t="str">
        <f t="shared" si="15"/>
        <v xml:space="preserve"> </v>
      </c>
      <c r="F25" s="33" t="str">
        <f t="shared" si="15"/>
        <v xml:space="preserve"> </v>
      </c>
      <c r="G25" s="46"/>
      <c r="H25" s="43"/>
      <c r="I25" s="32" t="str">
        <f t="shared" si="16"/>
        <v xml:space="preserve"> </v>
      </c>
      <c r="J25" s="33" t="str">
        <f t="shared" si="16"/>
        <v xml:space="preserve"> </v>
      </c>
      <c r="K25" s="42"/>
      <c r="L25" s="43"/>
      <c r="M25" s="32" t="str">
        <f t="shared" si="10"/>
        <v xml:space="preserve"> </v>
      </c>
      <c r="N25" s="33" t="str">
        <f t="shared" si="10"/>
        <v xml:space="preserve"> </v>
      </c>
      <c r="O25" s="46"/>
      <c r="P25" s="43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">
      <c r="A26" s="59"/>
      <c r="B26" s="51"/>
      <c r="C26" s="42"/>
      <c r="D26" s="43"/>
      <c r="E26" s="32" t="str">
        <f t="shared" si="15"/>
        <v xml:space="preserve"> </v>
      </c>
      <c r="F26" s="33" t="str">
        <f t="shared" si="15"/>
        <v xml:space="preserve"> </v>
      </c>
      <c r="G26" s="43"/>
      <c r="H26" s="43"/>
      <c r="I26" s="32" t="str">
        <f t="shared" si="16"/>
        <v xml:space="preserve"> </v>
      </c>
      <c r="J26" s="33" t="str">
        <f t="shared" si="16"/>
        <v xml:space="preserve"> </v>
      </c>
      <c r="K26" s="42"/>
      <c r="L26" s="43"/>
      <c r="M26" s="32" t="str">
        <f t="shared" si="10"/>
        <v xml:space="preserve"> </v>
      </c>
      <c r="N26" s="33" t="str">
        <f t="shared" si="10"/>
        <v xml:space="preserve"> </v>
      </c>
      <c r="O26" s="46"/>
      <c r="P26" s="43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">
      <c r="A27" s="59"/>
      <c r="B27" s="37"/>
      <c r="C27" s="42"/>
      <c r="D27" s="43"/>
      <c r="E27" s="32" t="str">
        <f t="shared" si="15"/>
        <v xml:space="preserve"> </v>
      </c>
      <c r="F27" s="33" t="str">
        <f t="shared" si="15"/>
        <v xml:space="preserve"> </v>
      </c>
      <c r="G27" s="43"/>
      <c r="H27" s="43"/>
      <c r="I27" s="32" t="str">
        <f t="shared" si="16"/>
        <v xml:space="preserve"> </v>
      </c>
      <c r="J27" s="33" t="str">
        <f t="shared" si="16"/>
        <v xml:space="preserve"> </v>
      </c>
      <c r="K27" s="42"/>
      <c r="L27" s="43"/>
      <c r="M27" s="32" t="str">
        <f t="shared" si="10"/>
        <v xml:space="preserve"> </v>
      </c>
      <c r="N27" s="33" t="str">
        <f t="shared" si="10"/>
        <v xml:space="preserve"> </v>
      </c>
      <c r="O27" s="46"/>
      <c r="P27" s="43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">
      <c r="A28" s="59"/>
      <c r="B28" s="37"/>
      <c r="C28" s="42"/>
      <c r="D28" s="43"/>
      <c r="E28" s="32" t="str">
        <f t="shared" si="15"/>
        <v xml:space="preserve"> </v>
      </c>
      <c r="F28" s="33" t="str">
        <f t="shared" si="15"/>
        <v xml:space="preserve"> </v>
      </c>
      <c r="G28" s="43"/>
      <c r="H28" s="43"/>
      <c r="I28" s="32" t="str">
        <f t="shared" si="16"/>
        <v xml:space="preserve"> </v>
      </c>
      <c r="J28" s="33" t="str">
        <f t="shared" si="16"/>
        <v xml:space="preserve"> </v>
      </c>
      <c r="K28" s="42"/>
      <c r="L28" s="43"/>
      <c r="M28" s="32" t="str">
        <f t="shared" si="10"/>
        <v xml:space="preserve"> </v>
      </c>
      <c r="N28" s="33" t="str">
        <f t="shared" si="10"/>
        <v xml:space="preserve"> </v>
      </c>
      <c r="O28" s="46"/>
      <c r="P28" s="43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">
      <c r="A29" s="59"/>
      <c r="B29" s="51"/>
      <c r="C29" s="42"/>
      <c r="D29" s="43"/>
      <c r="E29" s="32" t="str">
        <f t="shared" si="15"/>
        <v xml:space="preserve"> </v>
      </c>
      <c r="F29" s="33" t="str">
        <f t="shared" si="15"/>
        <v xml:space="preserve"> </v>
      </c>
      <c r="G29" s="43"/>
      <c r="H29" s="43"/>
      <c r="I29" s="32" t="str">
        <f t="shared" si="16"/>
        <v xml:space="preserve"> </v>
      </c>
      <c r="J29" s="33" t="str">
        <f t="shared" si="16"/>
        <v xml:space="preserve"> </v>
      </c>
      <c r="K29" s="42"/>
      <c r="L29" s="43"/>
      <c r="M29" s="32" t="str">
        <f t="shared" si="10"/>
        <v xml:space="preserve"> </v>
      </c>
      <c r="N29" s="33" t="str">
        <f t="shared" si="10"/>
        <v xml:space="preserve"> </v>
      </c>
      <c r="O29" s="43"/>
      <c r="P29" s="43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59"/>
      <c r="B30" s="37"/>
      <c r="C30" s="42"/>
      <c r="D30" s="43"/>
      <c r="E30" s="32" t="str">
        <f t="shared" si="15"/>
        <v xml:space="preserve"> </v>
      </c>
      <c r="F30" s="33" t="str">
        <f t="shared" si="15"/>
        <v xml:space="preserve"> </v>
      </c>
      <c r="G30" s="46"/>
      <c r="H30" s="43"/>
      <c r="I30" s="32" t="str">
        <f t="shared" si="16"/>
        <v xml:space="preserve"> </v>
      </c>
      <c r="J30" s="33" t="str">
        <f t="shared" si="16"/>
        <v xml:space="preserve"> </v>
      </c>
      <c r="K30" s="42"/>
      <c r="L30" s="43"/>
      <c r="M30" s="32" t="str">
        <f t="shared" si="10"/>
        <v xml:space="preserve"> </v>
      </c>
      <c r="N30" s="33" t="str">
        <f t="shared" si="10"/>
        <v xml:space="preserve"> </v>
      </c>
      <c r="O30" s="46"/>
      <c r="P30" s="43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">
      <c r="A31" s="59"/>
      <c r="B31" s="37" t="s">
        <v>31</v>
      </c>
      <c r="C31" s="42"/>
      <c r="D31" s="43"/>
      <c r="E31" s="32"/>
      <c r="F31" s="33"/>
      <c r="G31" s="42"/>
      <c r="H31" s="43"/>
      <c r="I31" s="32"/>
      <c r="J31" s="33"/>
      <c r="K31" s="42"/>
      <c r="L31" s="43"/>
      <c r="M31" s="32"/>
      <c r="N31" s="33"/>
      <c r="O31" s="42"/>
      <c r="P31" s="43"/>
      <c r="Q31" s="32"/>
      <c r="R31" s="33"/>
      <c r="S31" s="42"/>
      <c r="T31" s="43"/>
      <c r="U31" s="32"/>
      <c r="V31" s="33"/>
      <c r="W31" s="9"/>
      <c r="X31" s="9"/>
    </row>
    <row r="32" spans="1:24" ht="15" customHeight="1" thickBot="1" x14ac:dyDescent="0.25">
      <c r="A32" s="60"/>
      <c r="B32" s="37" t="s">
        <v>32</v>
      </c>
      <c r="C32" s="63"/>
      <c r="D32" s="64"/>
      <c r="E32" s="65"/>
      <c r="F32" s="66"/>
      <c r="G32" s="63"/>
      <c r="H32" s="64"/>
      <c r="I32" s="65"/>
      <c r="J32" s="66"/>
      <c r="K32" s="63"/>
      <c r="L32" s="64"/>
      <c r="M32" s="65"/>
      <c r="N32" s="66"/>
      <c r="O32" s="63"/>
      <c r="P32" s="64"/>
      <c r="Q32" s="65"/>
      <c r="R32" s="66"/>
      <c r="S32" s="63"/>
      <c r="T32" s="64"/>
      <c r="U32" s="65"/>
      <c r="V32" s="66"/>
      <c r="W32" s="9"/>
      <c r="X32" s="9"/>
    </row>
    <row r="33" spans="1:24" ht="15" customHeight="1" thickBot="1" x14ac:dyDescent="0.25">
      <c r="A33" s="142" t="s">
        <v>17</v>
      </c>
      <c r="B33" s="143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25">
      <c r="A34" s="129" t="s">
        <v>18</v>
      </c>
      <c r="B34" s="130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25">
      <c r="A35" s="131" t="s">
        <v>19</v>
      </c>
      <c r="B35" s="132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25">
      <c r="A36" s="165"/>
      <c r="B36" s="166"/>
      <c r="C36" s="125">
        <f>C35+D35</f>
        <v>22</v>
      </c>
      <c r="D36" s="163"/>
      <c r="E36" s="127">
        <f>E35+F35</f>
        <v>748</v>
      </c>
      <c r="F36" s="164"/>
      <c r="G36" s="125">
        <f>G35+H35</f>
        <v>13</v>
      </c>
      <c r="H36" s="163"/>
      <c r="I36" s="127">
        <f>I35+J35</f>
        <v>442</v>
      </c>
      <c r="J36" s="164"/>
      <c r="K36" s="125">
        <f>K35+L35</f>
        <v>12</v>
      </c>
      <c r="L36" s="163"/>
      <c r="M36" s="127">
        <f>M35+N35</f>
        <v>408</v>
      </c>
      <c r="N36" s="164"/>
      <c r="O36" s="125">
        <f>O35+P35</f>
        <v>10</v>
      </c>
      <c r="P36" s="163"/>
      <c r="Q36" s="127">
        <f>Q35+R35</f>
        <v>320</v>
      </c>
      <c r="R36" s="164"/>
      <c r="S36" s="125">
        <f>S35+T35</f>
        <v>57</v>
      </c>
      <c r="T36" s="163"/>
      <c r="U36" s="127">
        <f>U35+V35</f>
        <v>1918</v>
      </c>
      <c r="V36" s="164"/>
      <c r="W36" s="25"/>
      <c r="X36" s="25"/>
    </row>
    <row r="37" spans="1:24" ht="15" customHeight="1" thickTop="1" x14ac:dyDescent="0.2">
      <c r="A37" s="26"/>
      <c r="B37" s="54" t="s">
        <v>28</v>
      </c>
      <c r="C37" s="27"/>
      <c r="D37" s="27"/>
      <c r="E37" s="27"/>
      <c r="F37" s="27"/>
      <c r="G37" s="27"/>
      <c r="H37" s="27"/>
      <c r="I37" s="27"/>
      <c r="J37" s="55" t="s">
        <v>29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">
      <c r="B38" s="54" t="s">
        <v>30</v>
      </c>
      <c r="L38" s="28"/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  <row r="45" spans="1:24" ht="15" customHeight="1" x14ac:dyDescent="0.2"/>
  </sheetData>
  <mergeCells count="33"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C36:D36"/>
    <mergeCell ref="E36:F36"/>
    <mergeCell ref="G36:H36"/>
    <mergeCell ref="I36:J36"/>
    <mergeCell ref="A17:B17"/>
    <mergeCell ref="A33:B33"/>
    <mergeCell ref="A34:B34"/>
    <mergeCell ref="A35:B36"/>
    <mergeCell ref="S36:T36"/>
    <mergeCell ref="U36:V36"/>
    <mergeCell ref="K36:L36"/>
    <mergeCell ref="M36:N36"/>
    <mergeCell ref="O36:P36"/>
    <mergeCell ref="Q36:R36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 1</vt:lpstr>
      <vt:lpstr>IV4</vt:lpstr>
      <vt:lpstr>'IV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2022-07-31T16:10:52Z</cp:lastPrinted>
  <dcterms:created xsi:type="dcterms:W3CDTF">2004-05-24T11:14:11Z</dcterms:created>
  <dcterms:modified xsi:type="dcterms:W3CDTF">2026-09-01T08:37:08Z</dcterms:modified>
</cp:coreProperties>
</file>